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73707\Desktop\Pirkimai\29. Elektros prekės SAK\Pirkimo sąlygos2\"/>
    </mc:Choice>
  </mc:AlternateContent>
  <xr:revisionPtr revIDLastSave="0" documentId="13_ncr:1_{13B55ED0-93F6-4AF3-AF62-932D346538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l prekės 2025-11 TS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9" i="6" l="1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7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6" i="6"/>
  <c r="I7" i="6"/>
  <c r="I8" i="6"/>
  <c r="I5" i="6"/>
  <c r="I196" i="6" l="1"/>
  <c r="I198" i="6" s="1"/>
</calcChain>
</file>

<file path=xl/sharedStrings.xml><?xml version="1.0" encoding="utf-8"?>
<sst xmlns="http://schemas.openxmlformats.org/spreadsheetml/2006/main" count="599" uniqueCount="280">
  <si>
    <t>Eil. ir specifikacijos Nr.</t>
  </si>
  <si>
    <t>Pavadinimas</t>
  </si>
  <si>
    <t>Šviestuvas LED</t>
  </si>
  <si>
    <t xml:space="preserve">LED prožektorius </t>
  </si>
  <si>
    <t xml:space="preserve">Dvipusis evakuacinis šviestuvas LED </t>
  </si>
  <si>
    <t xml:space="preserve">Rozetė 250 VAC </t>
  </si>
  <si>
    <t>Potinkinė su įžeminimu, be rėmelio</t>
  </si>
  <si>
    <t>Potinkinė su įžeminimu, dviguba</t>
  </si>
  <si>
    <t>Virštinkinė su įžeminimu,  IP44</t>
  </si>
  <si>
    <t>Rozetė 250 VAC</t>
  </si>
  <si>
    <t>Virštinkinė su įžeminimu, dviguba, IP44</t>
  </si>
  <si>
    <t xml:space="preserve">Rozetė 380 VAC, </t>
  </si>
  <si>
    <t>Virštinkinė, 16A, 5P, IP44</t>
  </si>
  <si>
    <t>Rozetė 380 VAC,</t>
  </si>
  <si>
    <t>Virštinkinė, 32A, 5P, IP44</t>
  </si>
  <si>
    <t>Rozetė 380 VAC</t>
  </si>
  <si>
    <t>Potinkinė, 16A, 5P, IP44 su montažine dėžute</t>
  </si>
  <si>
    <t xml:space="preserve">Jungiklis </t>
  </si>
  <si>
    <t>Potinkinis, vieno klavišo, be rėmelio</t>
  </si>
  <si>
    <t>Jungiklis</t>
  </si>
  <si>
    <t>Potinkinis, dviejų klavišų, be rėmelio</t>
  </si>
  <si>
    <t>Virštinkinis, vieno klavišo, IP44</t>
  </si>
  <si>
    <t>Virštinkinis, dviejų klavišų, IP44</t>
  </si>
  <si>
    <t xml:space="preserve">Perjungiklis </t>
  </si>
  <si>
    <t>Rėmelis, 1-os vietos</t>
  </si>
  <si>
    <t>(tinkantis šio sąrašo rozetėms ir jungikliams)</t>
  </si>
  <si>
    <t>Rėmelis, 2-jų vietų</t>
  </si>
  <si>
    <t>Rėmelis, 3-jų vietų</t>
  </si>
  <si>
    <t xml:space="preserve">Rėmelis, 4-jų vietų </t>
  </si>
  <si>
    <t xml:space="preserve">Rėmelis, 5-jų vietų </t>
  </si>
  <si>
    <t>Kištukas 250 VAC + O</t>
  </si>
  <si>
    <t>Tiesus</t>
  </si>
  <si>
    <t>Kištukas 380 VAC, 16 A</t>
  </si>
  <si>
    <t>Kištukas 380 VAC, 32 A</t>
  </si>
  <si>
    <t xml:space="preserve">Dėžutė instaliacinė </t>
  </si>
  <si>
    <t>Dangtelis potinkinei dėžutei</t>
  </si>
  <si>
    <t>Prisukamas</t>
  </si>
  <si>
    <t>Su sparneliais</t>
  </si>
  <si>
    <t xml:space="preserve">Dėžutė į gipso kartoną </t>
  </si>
  <si>
    <t>1 vietos, su varžteliais</t>
  </si>
  <si>
    <t>2 vietų, su varžteliais</t>
  </si>
  <si>
    <t>3 vietų, su varžteliais</t>
  </si>
  <si>
    <t>4 vietų, su varžteliais</t>
  </si>
  <si>
    <t>5 vietų, su varžteliais</t>
  </si>
  <si>
    <t>AYKY  izoliacija 500V, Al, apvalus, klojimui žemėje</t>
  </si>
  <si>
    <t>Dviguba PVC izoliacija 500V, Cu, monolitas, apvalus</t>
  </si>
  <si>
    <t>CYKY, PVC izoliacija 500V, Cu, lankstus, apvalus, klojimui žemėje</t>
  </si>
  <si>
    <t>CYKY, PVC izoliacija 500V, Cu, monolitas, apvalus</t>
  </si>
  <si>
    <t>Dviguba PVC izoliacija 500V, Cu, monolitas, plokščias</t>
  </si>
  <si>
    <t>Dviguba PVC izoliacija 500V, Cu, lankstus, apvalus</t>
  </si>
  <si>
    <t>Triguba PVC izoliacija 500V, Cu, CYKY</t>
  </si>
  <si>
    <t>Triguba PVC izoliacija 500V, Cu, su gumine izoliacija</t>
  </si>
  <si>
    <t>Kabelis 3x1,5</t>
  </si>
  <si>
    <t>Ugniai atsparus kabelis EI90</t>
  </si>
  <si>
    <t xml:space="preserve">Plastikinė kabelio apkaba su vinimi betonui </t>
  </si>
  <si>
    <t>5-7 mm (20 mm ilgio)</t>
  </si>
  <si>
    <t>Plastikinė kabelio apkaba su vinimi betonui</t>
  </si>
  <si>
    <t>5x8 mm</t>
  </si>
  <si>
    <t>6x10 mm</t>
  </si>
  <si>
    <t>Kaištis su įkalamu medvaržčiu</t>
  </si>
  <si>
    <t>6x30 mm</t>
  </si>
  <si>
    <t>Dirželis kabeliams suveržti, PVC, balti</t>
  </si>
  <si>
    <t>Dirželis kabeliams suveržti, PVC, juodi</t>
  </si>
  <si>
    <t>Dirželis kabeliams suveržti su kilpute, PVC</t>
  </si>
  <si>
    <t xml:space="preserve">Gofruotas instaliacinis vamzdis </t>
  </si>
  <si>
    <t>d-16 PVC, su viela, vidaus montavimo</t>
  </si>
  <si>
    <t>d-20 PVC, su viela, vidaus montavimo</t>
  </si>
  <si>
    <t>d-25 PVC, su viela, vidaus montavimo</t>
  </si>
  <si>
    <t>d-16 PVC, su viela, lauko montavimo</t>
  </si>
  <si>
    <t>d-20 PVC, su viela, lauko montavimo</t>
  </si>
  <si>
    <t>d-25 PVC, su viela, lauko montavimo</t>
  </si>
  <si>
    <t>d-40/32 PVC, su viela, skirtas montuoti žemėje, lankstus</t>
  </si>
  <si>
    <t>d-50/40 PVC, su viela, skirtas montuoti žemėje, lankstus</t>
  </si>
  <si>
    <t xml:space="preserve">Lygus instaliacinis vamzdis </t>
  </si>
  <si>
    <t>d-40 PVC, pilkas</t>
  </si>
  <si>
    <t>d-50 PVC, pilkas</t>
  </si>
  <si>
    <t>d-40 PVC</t>
  </si>
  <si>
    <t>d-50 PVC</t>
  </si>
  <si>
    <t xml:space="preserve">Grindinė dėžutė </t>
  </si>
  <si>
    <t>Montavimo pagrindas 12 mod. grindinei dėžutei</t>
  </si>
  <si>
    <t xml:space="preserve">Montavimo pagrindas 6 mod. grindinei dėžutei, </t>
  </si>
  <si>
    <t xml:space="preserve">Laido kontaktinė sujungimo rinklė </t>
  </si>
  <si>
    <t>12x2,5 mm</t>
  </si>
  <si>
    <t>12x4 mm</t>
  </si>
  <si>
    <t>12x6 mm</t>
  </si>
  <si>
    <t>12x10 mm</t>
  </si>
  <si>
    <t>Juosta izoliacinė, polivinilo,</t>
  </si>
  <si>
    <t xml:space="preserve">Varžtinės jungtys </t>
  </si>
  <si>
    <t>Varžtiniai antgaliai</t>
  </si>
  <si>
    <t>Termosusitraukinatis vamzdelis be klijų</t>
  </si>
  <si>
    <t>9/3 mm</t>
  </si>
  <si>
    <t>18/6 mm</t>
  </si>
  <si>
    <t>Termosusitraukinatis vamzdelis su klijais</t>
  </si>
  <si>
    <t>40/12 mm</t>
  </si>
  <si>
    <t xml:space="preserve">Sugręžiotos šynelės </t>
  </si>
  <si>
    <t xml:space="preserve">Laidų susukimo antgaliai, </t>
  </si>
  <si>
    <t xml:space="preserve">Skydas automatams plastikinis </t>
  </si>
  <si>
    <t xml:space="preserve">Skydas automatams plastikinis, </t>
  </si>
  <si>
    <t xml:space="preserve">Skydas automatams metalinis, </t>
  </si>
  <si>
    <t>Skydas automatams plastikinis</t>
  </si>
  <si>
    <t xml:space="preserve">Skydas automatams metalinis </t>
  </si>
  <si>
    <t>Skydo angų uždengimo plokštelė</t>
  </si>
  <si>
    <t>12 modulių</t>
  </si>
  <si>
    <t xml:space="preserve">Automatinis išjungiklis </t>
  </si>
  <si>
    <t>Vienpolis  B6 A, 6 kA</t>
  </si>
  <si>
    <t>Vienpolis  B10 A, 6 kA</t>
  </si>
  <si>
    <t>Vienpolis  C10 A, 6 kA</t>
  </si>
  <si>
    <t>Vienpolis  C16 A, 6 kA</t>
  </si>
  <si>
    <t>Vienpolis  C20 A, 6 kA</t>
  </si>
  <si>
    <t>Vienpolis  C25 A, 6 kA</t>
  </si>
  <si>
    <t>Vienpolis  C32 A, 6 kA</t>
  </si>
  <si>
    <t>Vienpolis  C40 A, 6 kA</t>
  </si>
  <si>
    <t>Tripolis  C16 A, 6 kA</t>
  </si>
  <si>
    <t>Tripolis  C20 A, 6 kA</t>
  </si>
  <si>
    <t>Tripolis  C25 A, 6 kA</t>
  </si>
  <si>
    <t>Tripolis  C32 A, 6 kA</t>
  </si>
  <si>
    <t>Tripolis  C40 A, 6 kA</t>
  </si>
  <si>
    <t>Tripolis  C50 A, 6 kA</t>
  </si>
  <si>
    <t>Tripolis  C63 A, 6 kA</t>
  </si>
  <si>
    <t>Tripolis  C80 A, 25 kA</t>
  </si>
  <si>
    <t>Tripolis  C100 A, 25 kA</t>
  </si>
  <si>
    <t xml:space="preserve">Srovės nuotėkio jungiklis </t>
  </si>
  <si>
    <t>25 A, vienfazis, su automatu, dif. srovė 0,03 A</t>
  </si>
  <si>
    <t>20 A, vienfazis, su automatu, dif. srovė 0,03 A</t>
  </si>
  <si>
    <t>16 A, vienfazis, su automatu, dif. srovė 0,03 A</t>
  </si>
  <si>
    <t xml:space="preserve">Juosta automatiniam išjungikliam tvirtinti </t>
  </si>
  <si>
    <t>DIN (1 metras)</t>
  </si>
  <si>
    <t>Modulinis kontaktorius</t>
  </si>
  <si>
    <t>1P, 25A su 230AC rite</t>
  </si>
  <si>
    <t>Izoliuota trifazė paskirstymo šyna automatiniams išjungėjams (šukos)</t>
  </si>
  <si>
    <t>12 mod. 25 A</t>
  </si>
  <si>
    <t xml:space="preserve">Izoliuota vienfazė paskirstymo šyna </t>
  </si>
  <si>
    <t>12 mod. 25 A (šukos) automatiniams išjungėjams</t>
  </si>
  <si>
    <t>Elektroninė paros laiko rėlė ant DIN bėgelio</t>
  </si>
  <si>
    <t>Dviejų kanalų versija, 2-moduliai, montuojasi ant DIN bėgelio, pajungimo gnybtai - dienos ar savaitės programavimas viename gaminyje, maitinimas AC 230 V arba AC/DC 12-240 V, naudojama įvairių procesų valdymui realiame laike, procesus galima kartoti reguliariais laiko ciklais paros ir savaitės - programavimo ribose. Valdymo rėžimai: pagal programą/ rankinis valdymas/ atsitiktinis/ savaitgalio režimas; automatinis žiemos-vasaros laiko nustatymas (galimybė blokuoti) - galimybė blombuoti valdymo dangtelį - 100 atminties funkcijų, displėjus LCD su pašvietimu, min. prog. laikas 1 s - rezervinio maitinimo darbo trukmė - iki 3 metų; signal išėjimas ciklinis arba pulsinis</t>
  </si>
  <si>
    <t>Viršįtampių ribotuvas</t>
  </si>
  <si>
    <t>B+C klasės,  4P</t>
  </si>
  <si>
    <t>C+D klasės,  4P</t>
  </si>
  <si>
    <t>Vienfazis elektros skaitiklis</t>
  </si>
  <si>
    <t>Skaitmeninis, 1 tarifo</t>
  </si>
  <si>
    <t>Trifazis elektros skaitiklis</t>
  </si>
  <si>
    <t>Peiliniai saugikliai</t>
  </si>
  <si>
    <t>2 dydžio, 63A</t>
  </si>
  <si>
    <t>2 dydžio, 100A</t>
  </si>
  <si>
    <t>2 dydžio, 160A</t>
  </si>
  <si>
    <t>2 dydžio, 200A</t>
  </si>
  <si>
    <t>Grindinis kanalas</t>
  </si>
  <si>
    <t>2000 x 75 x 18 mm, pilkas</t>
  </si>
  <si>
    <t>Instaliacinis PVC kanalas</t>
  </si>
  <si>
    <t>20x20 mm</t>
  </si>
  <si>
    <t>40x40 mm</t>
  </si>
  <si>
    <t xml:space="preserve">Instaliacinis PVC kanalas </t>
  </si>
  <si>
    <t>60x40 mm</t>
  </si>
  <si>
    <t xml:space="preserve">PVC kanalai kištukinių lizdų montavimui </t>
  </si>
  <si>
    <t>100x50 mm</t>
  </si>
  <si>
    <t>Galiniai dangteliai kanalui</t>
  </si>
  <si>
    <t xml:space="preserve">Rozetės 4-vietės </t>
  </si>
  <si>
    <t>Adaptuotos kanalui 100x50 mm, montuojamos į kanalą, su apdailos detalėmis</t>
  </si>
  <si>
    <t xml:space="preserve">Rozetės 3-vietės </t>
  </si>
  <si>
    <t xml:space="preserve">Rozetės 2-vietės </t>
  </si>
  <si>
    <t xml:space="preserve">Rozetės 1-vietės </t>
  </si>
  <si>
    <t>Kaištis TP 6X30 mm</t>
  </si>
  <si>
    <t>sukant medvaržtį, mažiausiai į dvi dalis plečiasi kaiščio viršus ir apačia</t>
  </si>
  <si>
    <t xml:space="preserve">Medvaržtis </t>
  </si>
  <si>
    <t>3.9x32 mm</t>
  </si>
  <si>
    <t xml:space="preserve">Prisukama aikštelė dirželiui </t>
  </si>
  <si>
    <t>Kalamas medsraigtis d6x60-ZnG KMN</t>
  </si>
  <si>
    <t>d6x60mm -Zn</t>
  </si>
  <si>
    <t xml:space="preserve">Dvipusė lipni juosta </t>
  </si>
  <si>
    <t>Potinkinė, 74 mm, sujungiama, su varžteliais, fiksuojama</t>
  </si>
  <si>
    <t>Potinkinė, 74 mm, sujungiama, su varžteliais, pagilinta, fiksuojama</t>
  </si>
  <si>
    <t>270x4.6 mm</t>
  </si>
  <si>
    <t>30/8 mm</t>
  </si>
  <si>
    <t>50/16 mm</t>
  </si>
  <si>
    <t>50mm, pilkas, rudas</t>
  </si>
  <si>
    <t>25x25 mm</t>
  </si>
  <si>
    <t>40x25 mm</t>
  </si>
  <si>
    <t>Šviestuvas LED, įleidžiamas</t>
  </si>
  <si>
    <t>Šviestuvas LED, lubinis</t>
  </si>
  <si>
    <t>Kabelis 5x16, mm2</t>
  </si>
  <si>
    <t>Kabelis 5x10, mm2</t>
  </si>
  <si>
    <t>Kabelis 5x6, mm2</t>
  </si>
  <si>
    <t>Kabelis 5x4, mm2</t>
  </si>
  <si>
    <t xml:space="preserve">Kabelis 5x2,5, mm2 </t>
  </si>
  <si>
    <t xml:space="preserve">Kabelis 3x1,5, mm2 </t>
  </si>
  <si>
    <t xml:space="preserve">Kabelis 3x2,5, mm2 </t>
  </si>
  <si>
    <t>Kabelis 3x4, mm2</t>
  </si>
  <si>
    <t>Kabelis 5x2,5, mm2</t>
  </si>
  <si>
    <t>Kabelis 3x1,5, mm2</t>
  </si>
  <si>
    <t>Kabelis 3x4 , mm2</t>
  </si>
  <si>
    <t>Kabelis 3x2,5 , mm2</t>
  </si>
  <si>
    <t>Kabelis 5x2,5 , mm2</t>
  </si>
  <si>
    <t>Kabeliui 50-150 mm2, Al</t>
  </si>
  <si>
    <t>Kabeliui 16-95 mm2, Cu</t>
  </si>
  <si>
    <t>Kabeliui 50-150 mm2, Cu</t>
  </si>
  <si>
    <t>N jungimui 12x16 mm2 montuojamos ant DIN bėgelio</t>
  </si>
  <si>
    <t>PE jungimui 12x16 mm2, montuojamos ant DIN bėgelio</t>
  </si>
  <si>
    <t>4 mm2, 600 V</t>
  </si>
  <si>
    <t>6 mm2, 600 V</t>
  </si>
  <si>
    <t>max. 50W, nemažiau 6200lm, 4000÷4500K, 125lm/W, IP66, 70000val.</t>
  </si>
  <si>
    <t>max. 165W,  4000÷4500 K, nemažiau 140lm/W, IP66, 70000val.</t>
  </si>
  <si>
    <t>max. 100W, nemažiau 12800lm, 4000÷4500 K, 130lm/W, IP66, 70000val.</t>
  </si>
  <si>
    <t>Montavimo pagrindas 9 mod. grindinei dėžutei 65 mm aukščio</t>
  </si>
  <si>
    <t>Pastabos</t>
  </si>
  <si>
    <t>3.2/1.0 mm</t>
  </si>
  <si>
    <t xml:space="preserve">Vienpusis, sieninis evakuacinis šviestuvas LED </t>
  </si>
  <si>
    <t xml:space="preserve">Lenktas </t>
  </si>
  <si>
    <t>d-16 PVC, pilkas</t>
  </si>
  <si>
    <t>d-20 PVC, pilkas</t>
  </si>
  <si>
    <t xml:space="preserve">Lankstus sujungimas </t>
  </si>
  <si>
    <t>d-16 PVC</t>
  </si>
  <si>
    <t>d-20 PVC</t>
  </si>
  <si>
    <t>Laikiklis vamzdžiui</t>
  </si>
  <si>
    <t>d-16 mm</t>
  </si>
  <si>
    <t>d-20 mm</t>
  </si>
  <si>
    <t>Šviestuvas LED, linijinis</t>
  </si>
  <si>
    <t xml:space="preserve">Prekės tipas - Šviestuvas hermetinis WT060C LED36S 840 PSU L 1200mm </t>
  </si>
  <si>
    <t>LED evakuacinis šviestuvas 2,5÷3 W, IP44, avarinio degimo trukmė nemažiau 3 h</t>
  </si>
  <si>
    <t xml:space="preserve">1BWi SENSA PRO būvio daviklis įleidžiamas 360 10m 2000W baltas </t>
  </si>
  <si>
    <t>Būvio daviklis</t>
  </si>
  <si>
    <t>Rozetės, jungikliai ir rėmeliai turi būti vieno gamintojo</t>
  </si>
  <si>
    <t>25 A, polių sk. 4P, su automatu, dif. srovė 0,03 A</t>
  </si>
  <si>
    <t>40 A, polių sk. 4P, su automatu, dif. srovė 0,03 A</t>
  </si>
  <si>
    <t xml:space="preserve">Kanalas laidams </t>
  </si>
  <si>
    <t xml:space="preserve">	1 kanalas laidams H-815 mm, 1 stalviršio tvirtinimas, 1 tvirtinimas prie grindų, spalva - juodas</t>
  </si>
  <si>
    <t>Mato vnt.</t>
  </si>
  <si>
    <t>Preliminarus kiekis</t>
  </si>
  <si>
    <t>Tiekėjo siūlomos techninės charakteristikos, prekių gamintojas bei medžiagos pavadinimas</t>
  </si>
  <si>
    <t>Mato vieneto kaina, Eur (be PVM)</t>
  </si>
  <si>
    <t>Suma Eur (be PVM)</t>
  </si>
  <si>
    <t>vnt.</t>
  </si>
  <si>
    <t>m</t>
  </si>
  <si>
    <t>100 vnt.</t>
  </si>
  <si>
    <t>dėž.</t>
  </si>
  <si>
    <t>pok.</t>
  </si>
  <si>
    <t xml:space="preserve">Šviestuvas LED </t>
  </si>
  <si>
    <t>Prekės tipas - LED įmontuojamas šviestuvas 26W +-2W, 4000K, UGR&lt;19, ne mažiau 100000val, ne mažiau 3640lm, 595x595x34mm</t>
  </si>
  <si>
    <t>Prekės tipas - LED įmontuojamas šviestuvas 22/25/28W, 4000K, PS UGR&lt;19, 2900-3640lm, ne mažiau 70000val., 595x595x34mm</t>
  </si>
  <si>
    <t xml:space="preserve">Prekės tipas - LED paviršinis šviestuvas, 24/30/36W, ne mažiau 2970lm, 3000-4000K, IP54, 1200x62x27mm +-5mm
</t>
  </si>
  <si>
    <t>Prekės tipas - LED paviršinis šviestuvas, ne daugiau 32W, 4000K, PS , UGR&lt;19, ne mažiau 3600Lm, ne mažiau 50000val., 595x595x34mm</t>
  </si>
  <si>
    <t>Prekės tipas - LED paviršinis šviestuvas, ne daugiau 32W, 4000K, PS , UGR&lt;19, ne mažiau 3600Lm, ne mažiau 50000val., 1195x295x34mm</t>
  </si>
  <si>
    <t>Prekės tipas - LED įmontuojamas šviestuvas 4/6/8W, 3000/4000K, ne mažiau 400/600/800Lm, ne mažiau 50000val., d-100mm.</t>
  </si>
  <si>
    <t xml:space="preserve">Kabeliui 16-95 mm2, Al, </t>
  </si>
  <si>
    <t>Potinkinis, 12 modulių, su metalinėmis durelėmis ir automatiniais N+PE gnybtais</t>
  </si>
  <si>
    <t>Potinkinis, 24 modulių, su metalinėmis durelėmis ir automatiniais N+PE gnybtais</t>
  </si>
  <si>
    <t>Potinkinis, 36 modulių, su metalinėmis durelėmis ir automatiniais N+PE gnybtais</t>
  </si>
  <si>
    <t>Potinkinis, 48 modulių, su metalinėmis durelėmis  ir automatiniais N+PE gnybtais</t>
  </si>
  <si>
    <t>Virštinkinis, 8 modulių, su N+PE gnybtais</t>
  </si>
  <si>
    <t>Virštinkinis, 12 modulių su N+PE gnybtais</t>
  </si>
  <si>
    <t>Virštinkinis, 24 modulių su N+PE gnybtais</t>
  </si>
  <si>
    <t>Virštinkinis, 36 modulių su N+PE gnybtais</t>
  </si>
  <si>
    <t>Virštinkinis, 48 modulių su N+PE gnybtais</t>
  </si>
  <si>
    <t>6 mod., 65-90mm aukščio</t>
  </si>
  <si>
    <t>9 mod., 65-90mm aukščio</t>
  </si>
  <si>
    <t>12 mod., 65-90mm aukščio</t>
  </si>
  <si>
    <t>12 mod. 65 mm aukščio, pilka, metalinis dangtis su įdedama grindų danga</t>
  </si>
  <si>
    <t>9 mod. 65 mm aukščio, pilka, metalinis dangtis su įdedama grindų danga</t>
  </si>
  <si>
    <t>6 mod. 65 mm aukščio, pilka, metalinis dangtis su įdedama grindų danga</t>
  </si>
  <si>
    <t>5-pin, IP44</t>
  </si>
  <si>
    <t>Potinkinė, 32A, 5P, IP44, su montažine dėžute</t>
  </si>
  <si>
    <t>9/15/21W, su judesio davikliu, IP54, LED šviestuvas  su mikrobangų davikliu, ne mažiau 1080/1800/2520Lm, AC220-240V, švietimo kampas 125°, nemažiau 4000K (natūraliai balta), d-300mm</t>
  </si>
  <si>
    <t>Prekės tipas - LED įmontuojamas šviestuvas 25W +-2W, 4000K, ne mažiau 2450lm, IP44, ne mažiau 100000val., d-200mm</t>
  </si>
  <si>
    <t>Matmenys – 19mm x 20m. Nepalaiko atviro degimo, nebijo šalčio - limpa esant neigiamai temperatūrai (iki -25 C).</t>
  </si>
  <si>
    <t>7-10 mm</t>
  </si>
  <si>
    <t>250x4.8 mm</t>
  </si>
  <si>
    <t>12/4 mm</t>
  </si>
  <si>
    <t>25/8 mm</t>
  </si>
  <si>
    <t>19/6 mm</t>
  </si>
  <si>
    <t>100x50 mm su dangčiu</t>
  </si>
  <si>
    <t>7,8mm juoda</t>
  </si>
  <si>
    <t xml:space="preserve">38mm x 40m </t>
  </si>
  <si>
    <t>12mm x 25m</t>
  </si>
  <si>
    <t>LED evakuacinis šviestuvas 3-4W, IP65, avarinio degimo trukmė nemažiau 3h</t>
  </si>
  <si>
    <t>Pasiūlymo kaina, Eur be PVM</t>
  </si>
  <si>
    <t>PVM suma</t>
  </si>
  <si>
    <t>Bendra pasiūlymo kaina (pasiūlymų palyginimui), Eur su PVM</t>
  </si>
  <si>
    <t>*Preliminarus kiekis reiškia, kad kiekiai gali didėti ir(arba) mažėti. Perkančioji organizacija Prekes pirks pagal faktinį poreikį, taikant Tiekėjo pasiūlytus įkainius ir neviršydama bendros Sutarties kainos.</t>
  </si>
  <si>
    <t>Perkančiosios organizacijos                              Reikalaujamos techninės charakteristikos</t>
  </si>
  <si>
    <t>Pirkimo sąlygų 2 priedas</t>
  </si>
  <si>
    <t>ELEKTROS PREKIŲ TECHNINĖ SPECIFIKACIJA IR SIŪLOMI ĮKAINIAI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</si>
</sst>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imes New Roman"/>
      <family val="2"/>
      <charset val="186"/>
    </font>
    <font>
      <b/>
      <i/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4"/>
      <name val="Times New Roman"/>
      <family val="1"/>
      <charset val="186"/>
    </font>
    <font>
      <b/>
      <i/>
      <sz val="11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7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3" borderId="2" xfId="0" applyFont="1" applyFill="1" applyBorder="1" applyAlignment="1">
      <alignment horizontal="right" vertical="center"/>
    </xf>
    <xf numFmtId="2" fontId="4" fillId="3" borderId="3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9" fillId="3" borderId="2" xfId="0" applyNumberFormat="1" applyFont="1" applyFill="1" applyBorder="1" applyAlignment="1">
      <alignment horizontal="right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2" fontId="3" fillId="3" borderId="0" xfId="0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3" borderId="1" xfId="0" applyFont="1" applyFill="1" applyBorder="1"/>
    <xf numFmtId="2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B8672-607E-478A-82FE-09FB81527576}">
  <dimension ref="A1:K211"/>
  <sheetViews>
    <sheetView tabSelected="1" zoomScaleNormal="100" workbookViewId="0">
      <selection activeCell="N4" sqref="N4"/>
    </sheetView>
  </sheetViews>
  <sheetFormatPr defaultColWidth="9.140625" defaultRowHeight="75" customHeight="1" x14ac:dyDescent="0.25"/>
  <cols>
    <col min="1" max="1" width="9.28515625" style="4" customWidth="1"/>
    <col min="2" max="2" width="26" style="4" customWidth="1"/>
    <col min="3" max="3" width="9.28515625" style="4" customWidth="1"/>
    <col min="4" max="4" width="15.140625" style="4" customWidth="1"/>
    <col min="5" max="5" width="51.28515625" style="4" customWidth="1"/>
    <col min="6" max="6" width="20.42578125" style="7" customWidth="1"/>
    <col min="7" max="7" width="44" style="5" customWidth="1"/>
    <col min="8" max="8" width="19.85546875" style="5" customWidth="1"/>
    <col min="9" max="9" width="21.28515625" style="5" customWidth="1"/>
    <col min="10" max="16384" width="9.140625" style="5"/>
  </cols>
  <sheetData>
    <row r="1" spans="1:9" ht="25.5" customHeight="1" x14ac:dyDescent="0.25"/>
    <row r="2" spans="1:9" ht="25.5" customHeight="1" x14ac:dyDescent="0.25">
      <c r="F2" s="2"/>
      <c r="G2" s="38" t="s">
        <v>278</v>
      </c>
    </row>
    <row r="3" spans="1:9" ht="27" customHeight="1" x14ac:dyDescent="0.25">
      <c r="B3" s="8" t="s">
        <v>279</v>
      </c>
      <c r="C3" s="8"/>
      <c r="D3" s="8"/>
      <c r="F3" s="2"/>
      <c r="G3" s="9"/>
    </row>
    <row r="4" spans="1:9" ht="77.099999999999994" customHeight="1" x14ac:dyDescent="0.25">
      <c r="A4" s="1" t="s">
        <v>0</v>
      </c>
      <c r="B4" s="1" t="s">
        <v>1</v>
      </c>
      <c r="C4" s="1" t="s">
        <v>225</v>
      </c>
      <c r="D4" s="1" t="s">
        <v>226</v>
      </c>
      <c r="E4" s="1" t="s">
        <v>277</v>
      </c>
      <c r="F4" s="1" t="s">
        <v>203</v>
      </c>
      <c r="G4" s="39" t="s">
        <v>227</v>
      </c>
      <c r="H4" s="1" t="s">
        <v>228</v>
      </c>
      <c r="I4" s="1" t="s">
        <v>229</v>
      </c>
    </row>
    <row r="5" spans="1:9" ht="83.25" customHeight="1" x14ac:dyDescent="0.25">
      <c r="A5" s="32">
        <v>1</v>
      </c>
      <c r="B5" s="33" t="s">
        <v>235</v>
      </c>
      <c r="C5" s="34" t="s">
        <v>230</v>
      </c>
      <c r="D5" s="34">
        <v>40</v>
      </c>
      <c r="E5" s="33" t="s">
        <v>261</v>
      </c>
      <c r="F5" s="30"/>
      <c r="G5" s="6"/>
      <c r="H5" s="37">
        <v>0</v>
      </c>
      <c r="I5" s="36">
        <f>IF(ISBLANK(E5),"", PRODUCT(D5,H5))</f>
        <v>0</v>
      </c>
    </row>
    <row r="6" spans="1:9" ht="81" customHeight="1" x14ac:dyDescent="0.25">
      <c r="A6" s="32">
        <v>2</v>
      </c>
      <c r="B6" s="33" t="s">
        <v>2</v>
      </c>
      <c r="C6" s="34" t="s">
        <v>230</v>
      </c>
      <c r="D6" s="34">
        <v>20</v>
      </c>
      <c r="E6" s="35" t="s">
        <v>260</v>
      </c>
      <c r="F6" s="30"/>
      <c r="G6" s="6"/>
      <c r="H6" s="37">
        <v>0</v>
      </c>
      <c r="I6" s="36">
        <f t="shared" ref="I6:I69" si="0">IF(ISBLANK(E6),"", PRODUCT(D6,H6))</f>
        <v>0</v>
      </c>
    </row>
    <row r="7" spans="1:9" ht="75" customHeight="1" x14ac:dyDescent="0.25">
      <c r="A7" s="32">
        <v>3</v>
      </c>
      <c r="B7" s="33" t="s">
        <v>177</v>
      </c>
      <c r="C7" s="34" t="s">
        <v>230</v>
      </c>
      <c r="D7" s="34">
        <v>50</v>
      </c>
      <c r="E7" s="35" t="s">
        <v>236</v>
      </c>
      <c r="F7" s="30"/>
      <c r="G7" s="6"/>
      <c r="H7" s="37">
        <v>0</v>
      </c>
      <c r="I7" s="36">
        <f t="shared" si="0"/>
        <v>0</v>
      </c>
    </row>
    <row r="8" spans="1:9" ht="75" customHeight="1" x14ac:dyDescent="0.25">
      <c r="A8" s="32">
        <v>4</v>
      </c>
      <c r="B8" s="33" t="s">
        <v>177</v>
      </c>
      <c r="C8" s="34" t="s">
        <v>230</v>
      </c>
      <c r="D8" s="34">
        <v>30</v>
      </c>
      <c r="E8" s="35" t="s">
        <v>237</v>
      </c>
      <c r="F8" s="31"/>
      <c r="G8" s="3"/>
      <c r="H8" s="3">
        <v>0</v>
      </c>
      <c r="I8" s="36">
        <f t="shared" si="0"/>
        <v>0</v>
      </c>
    </row>
    <row r="9" spans="1:9" ht="75" customHeight="1" x14ac:dyDescent="0.25">
      <c r="A9" s="32">
        <v>5</v>
      </c>
      <c r="B9" s="33" t="s">
        <v>215</v>
      </c>
      <c r="C9" s="34" t="s">
        <v>230</v>
      </c>
      <c r="D9" s="34">
        <v>30</v>
      </c>
      <c r="E9" s="35" t="s">
        <v>238</v>
      </c>
      <c r="F9" s="31"/>
      <c r="G9" s="3"/>
      <c r="H9" s="3">
        <v>0</v>
      </c>
      <c r="I9" s="36">
        <f t="shared" si="0"/>
        <v>0</v>
      </c>
    </row>
    <row r="10" spans="1:9" ht="69" customHeight="1" x14ac:dyDescent="0.25">
      <c r="A10" s="32">
        <v>6</v>
      </c>
      <c r="B10" s="33" t="s">
        <v>178</v>
      </c>
      <c r="C10" s="34" t="s">
        <v>230</v>
      </c>
      <c r="D10" s="34">
        <v>50</v>
      </c>
      <c r="E10" s="35" t="s">
        <v>240</v>
      </c>
      <c r="F10" s="31"/>
      <c r="G10" s="3"/>
      <c r="H10" s="3">
        <v>0</v>
      </c>
      <c r="I10" s="36">
        <f t="shared" si="0"/>
        <v>0</v>
      </c>
    </row>
    <row r="11" spans="1:9" ht="71.25" customHeight="1" x14ac:dyDescent="0.25">
      <c r="A11" s="32">
        <v>7</v>
      </c>
      <c r="B11" s="33" t="s">
        <v>178</v>
      </c>
      <c r="C11" s="34" t="s">
        <v>230</v>
      </c>
      <c r="D11" s="34">
        <v>50</v>
      </c>
      <c r="E11" s="35" t="s">
        <v>239</v>
      </c>
      <c r="F11" s="31"/>
      <c r="G11" s="3"/>
      <c r="H11" s="3">
        <v>0</v>
      </c>
      <c r="I11" s="36">
        <f t="shared" si="0"/>
        <v>0</v>
      </c>
    </row>
    <row r="12" spans="1:9" ht="87.75" customHeight="1" x14ac:dyDescent="0.25">
      <c r="A12" s="32">
        <v>8</v>
      </c>
      <c r="B12" s="33" t="s">
        <v>178</v>
      </c>
      <c r="C12" s="34" t="s">
        <v>230</v>
      </c>
      <c r="D12" s="34">
        <v>30</v>
      </c>
      <c r="E12" s="35" t="s">
        <v>216</v>
      </c>
      <c r="F12" s="31"/>
      <c r="G12" s="3"/>
      <c r="H12" s="3">
        <v>0</v>
      </c>
      <c r="I12" s="36">
        <f t="shared" si="0"/>
        <v>0</v>
      </c>
    </row>
    <row r="13" spans="1:9" ht="105.75" customHeight="1" x14ac:dyDescent="0.25">
      <c r="A13" s="32">
        <v>9</v>
      </c>
      <c r="B13" s="33" t="s">
        <v>178</v>
      </c>
      <c r="C13" s="34" t="s">
        <v>230</v>
      </c>
      <c r="D13" s="34">
        <v>30</v>
      </c>
      <c r="E13" s="35" t="s">
        <v>241</v>
      </c>
      <c r="F13" s="31"/>
      <c r="G13" s="3"/>
      <c r="H13" s="3">
        <v>0</v>
      </c>
      <c r="I13" s="36">
        <f t="shared" si="0"/>
        <v>0</v>
      </c>
    </row>
    <row r="14" spans="1:9" ht="78.75" customHeight="1" x14ac:dyDescent="0.25">
      <c r="A14" s="32">
        <v>10</v>
      </c>
      <c r="B14" s="33" t="s">
        <v>219</v>
      </c>
      <c r="C14" s="34" t="s">
        <v>230</v>
      </c>
      <c r="D14" s="34">
        <v>50</v>
      </c>
      <c r="E14" s="33" t="s">
        <v>218</v>
      </c>
      <c r="F14" s="31"/>
      <c r="G14" s="3"/>
      <c r="H14" s="3">
        <v>0</v>
      </c>
      <c r="I14" s="36">
        <f t="shared" si="0"/>
        <v>0</v>
      </c>
    </row>
    <row r="15" spans="1:9" ht="63.75" customHeight="1" x14ac:dyDescent="0.25">
      <c r="A15" s="32">
        <v>11</v>
      </c>
      <c r="B15" s="33" t="s">
        <v>205</v>
      </c>
      <c r="C15" s="34" t="s">
        <v>230</v>
      </c>
      <c r="D15" s="34">
        <v>30</v>
      </c>
      <c r="E15" s="33" t="s">
        <v>217</v>
      </c>
      <c r="F15" s="31"/>
      <c r="G15" s="3"/>
      <c r="H15" s="3">
        <v>0</v>
      </c>
      <c r="I15" s="36">
        <f t="shared" si="0"/>
        <v>0</v>
      </c>
    </row>
    <row r="16" spans="1:9" ht="57" customHeight="1" x14ac:dyDescent="0.25">
      <c r="A16" s="32">
        <v>12</v>
      </c>
      <c r="B16" s="33" t="s">
        <v>4</v>
      </c>
      <c r="C16" s="34" t="s">
        <v>230</v>
      </c>
      <c r="D16" s="34">
        <v>30</v>
      </c>
      <c r="E16" s="33" t="s">
        <v>272</v>
      </c>
      <c r="F16" s="31"/>
      <c r="G16" s="3"/>
      <c r="H16" s="3">
        <v>0</v>
      </c>
      <c r="I16" s="36">
        <f t="shared" si="0"/>
        <v>0</v>
      </c>
    </row>
    <row r="17" spans="1:9" ht="57" customHeight="1" x14ac:dyDescent="0.25">
      <c r="A17" s="32">
        <v>13</v>
      </c>
      <c r="B17" s="33" t="s">
        <v>3</v>
      </c>
      <c r="C17" s="34" t="s">
        <v>230</v>
      </c>
      <c r="D17" s="34">
        <v>15</v>
      </c>
      <c r="E17" s="33" t="s">
        <v>199</v>
      </c>
      <c r="F17" s="31"/>
      <c r="G17" s="3"/>
      <c r="H17" s="3">
        <v>0</v>
      </c>
      <c r="I17" s="36">
        <f t="shared" si="0"/>
        <v>0</v>
      </c>
    </row>
    <row r="18" spans="1:9" ht="57" customHeight="1" x14ac:dyDescent="0.25">
      <c r="A18" s="32">
        <v>14</v>
      </c>
      <c r="B18" s="33" t="s">
        <v>3</v>
      </c>
      <c r="C18" s="34" t="s">
        <v>230</v>
      </c>
      <c r="D18" s="34">
        <v>5</v>
      </c>
      <c r="E18" s="33" t="s">
        <v>201</v>
      </c>
      <c r="F18" s="31"/>
      <c r="G18" s="3"/>
      <c r="H18" s="3">
        <v>0</v>
      </c>
      <c r="I18" s="36">
        <f t="shared" si="0"/>
        <v>0</v>
      </c>
    </row>
    <row r="19" spans="1:9" ht="57" customHeight="1" x14ac:dyDescent="0.25">
      <c r="A19" s="32">
        <v>15</v>
      </c>
      <c r="B19" s="33" t="s">
        <v>3</v>
      </c>
      <c r="C19" s="34" t="s">
        <v>230</v>
      </c>
      <c r="D19" s="34">
        <v>5</v>
      </c>
      <c r="E19" s="35" t="s">
        <v>200</v>
      </c>
      <c r="F19" s="31"/>
      <c r="G19" s="3"/>
      <c r="H19" s="3">
        <v>0</v>
      </c>
      <c r="I19" s="36">
        <f t="shared" si="0"/>
        <v>0</v>
      </c>
    </row>
    <row r="20" spans="1:9" ht="57" customHeight="1" x14ac:dyDescent="0.25">
      <c r="A20" s="32">
        <v>16</v>
      </c>
      <c r="B20" s="33" t="s">
        <v>5</v>
      </c>
      <c r="C20" s="34" t="s">
        <v>230</v>
      </c>
      <c r="D20" s="34">
        <v>300</v>
      </c>
      <c r="E20" s="33" t="s">
        <v>6</v>
      </c>
      <c r="F20" s="31" t="s">
        <v>220</v>
      </c>
      <c r="G20" s="3"/>
      <c r="H20" s="3">
        <v>0</v>
      </c>
      <c r="I20" s="36">
        <f t="shared" si="0"/>
        <v>0</v>
      </c>
    </row>
    <row r="21" spans="1:9" ht="57" customHeight="1" x14ac:dyDescent="0.25">
      <c r="A21" s="32">
        <v>17</v>
      </c>
      <c r="B21" s="33" t="s">
        <v>5</v>
      </c>
      <c r="C21" s="34" t="s">
        <v>230</v>
      </c>
      <c r="D21" s="34">
        <v>50</v>
      </c>
      <c r="E21" s="35" t="s">
        <v>7</v>
      </c>
      <c r="F21" s="31" t="s">
        <v>220</v>
      </c>
      <c r="G21" s="3"/>
      <c r="H21" s="3">
        <v>0</v>
      </c>
      <c r="I21" s="36">
        <f t="shared" si="0"/>
        <v>0</v>
      </c>
    </row>
    <row r="22" spans="1:9" ht="57" customHeight="1" x14ac:dyDescent="0.25">
      <c r="A22" s="32">
        <v>18</v>
      </c>
      <c r="B22" s="33" t="s">
        <v>5</v>
      </c>
      <c r="C22" s="34" t="s">
        <v>230</v>
      </c>
      <c r="D22" s="34">
        <v>50</v>
      </c>
      <c r="E22" s="35" t="s">
        <v>8</v>
      </c>
      <c r="F22" s="31"/>
      <c r="G22" s="3"/>
      <c r="H22" s="3">
        <v>0</v>
      </c>
      <c r="I22" s="36">
        <f t="shared" si="0"/>
        <v>0</v>
      </c>
    </row>
    <row r="23" spans="1:9" ht="57" customHeight="1" x14ac:dyDescent="0.25">
      <c r="A23" s="32">
        <v>19</v>
      </c>
      <c r="B23" s="33" t="s">
        <v>9</v>
      </c>
      <c r="C23" s="34" t="s">
        <v>230</v>
      </c>
      <c r="D23" s="34">
        <v>50</v>
      </c>
      <c r="E23" s="35" t="s">
        <v>10</v>
      </c>
      <c r="F23" s="31"/>
      <c r="G23" s="3"/>
      <c r="H23" s="3">
        <v>0</v>
      </c>
      <c r="I23" s="36">
        <f t="shared" si="0"/>
        <v>0</v>
      </c>
    </row>
    <row r="24" spans="1:9" ht="57" customHeight="1" x14ac:dyDescent="0.25">
      <c r="A24" s="32">
        <v>20</v>
      </c>
      <c r="B24" s="33" t="s">
        <v>11</v>
      </c>
      <c r="C24" s="34" t="s">
        <v>230</v>
      </c>
      <c r="D24" s="34">
        <v>20</v>
      </c>
      <c r="E24" s="35" t="s">
        <v>12</v>
      </c>
      <c r="F24" s="31"/>
      <c r="G24" s="3"/>
      <c r="H24" s="3">
        <v>0</v>
      </c>
      <c r="I24" s="36">
        <f t="shared" si="0"/>
        <v>0</v>
      </c>
    </row>
    <row r="25" spans="1:9" ht="57" customHeight="1" x14ac:dyDescent="0.25">
      <c r="A25" s="32">
        <v>21</v>
      </c>
      <c r="B25" s="33" t="s">
        <v>13</v>
      </c>
      <c r="C25" s="34" t="s">
        <v>230</v>
      </c>
      <c r="D25" s="34">
        <v>20</v>
      </c>
      <c r="E25" s="35" t="s">
        <v>14</v>
      </c>
      <c r="F25" s="31"/>
      <c r="G25" s="3"/>
      <c r="H25" s="3">
        <v>0</v>
      </c>
      <c r="I25" s="36">
        <f t="shared" si="0"/>
        <v>0</v>
      </c>
    </row>
    <row r="26" spans="1:9" ht="57" customHeight="1" x14ac:dyDescent="0.25">
      <c r="A26" s="32">
        <v>22</v>
      </c>
      <c r="B26" s="33" t="s">
        <v>15</v>
      </c>
      <c r="C26" s="34" t="s">
        <v>230</v>
      </c>
      <c r="D26" s="34">
        <v>15</v>
      </c>
      <c r="E26" s="35" t="s">
        <v>16</v>
      </c>
      <c r="F26" s="31"/>
      <c r="G26" s="3"/>
      <c r="H26" s="3">
        <v>0</v>
      </c>
      <c r="I26" s="36">
        <f t="shared" si="0"/>
        <v>0</v>
      </c>
    </row>
    <row r="27" spans="1:9" ht="88.15" customHeight="1" x14ac:dyDescent="0.25">
      <c r="A27" s="32">
        <v>23</v>
      </c>
      <c r="B27" s="33" t="s">
        <v>11</v>
      </c>
      <c r="C27" s="34" t="s">
        <v>230</v>
      </c>
      <c r="D27" s="34">
        <v>15</v>
      </c>
      <c r="E27" s="35" t="s">
        <v>259</v>
      </c>
      <c r="F27" s="31"/>
      <c r="G27" s="3"/>
      <c r="H27" s="3">
        <v>0</v>
      </c>
      <c r="I27" s="36">
        <f t="shared" si="0"/>
        <v>0</v>
      </c>
    </row>
    <row r="28" spans="1:9" ht="80.45" customHeight="1" x14ac:dyDescent="0.25">
      <c r="A28" s="32">
        <v>24</v>
      </c>
      <c r="B28" s="33" t="s">
        <v>17</v>
      </c>
      <c r="C28" s="34" t="s">
        <v>230</v>
      </c>
      <c r="D28" s="34">
        <v>200</v>
      </c>
      <c r="E28" s="35" t="s">
        <v>18</v>
      </c>
      <c r="F28" s="31" t="s">
        <v>220</v>
      </c>
      <c r="G28" s="3"/>
      <c r="H28" s="3">
        <v>0</v>
      </c>
      <c r="I28" s="36">
        <f t="shared" si="0"/>
        <v>0</v>
      </c>
    </row>
    <row r="29" spans="1:9" ht="77.45" customHeight="1" x14ac:dyDescent="0.25">
      <c r="A29" s="32">
        <v>25</v>
      </c>
      <c r="B29" s="33" t="s">
        <v>19</v>
      </c>
      <c r="C29" s="34" t="s">
        <v>230</v>
      </c>
      <c r="D29" s="34">
        <v>200</v>
      </c>
      <c r="E29" s="35" t="s">
        <v>20</v>
      </c>
      <c r="F29" s="31" t="s">
        <v>220</v>
      </c>
      <c r="G29" s="3"/>
      <c r="H29" s="3">
        <v>0</v>
      </c>
      <c r="I29" s="36">
        <f t="shared" si="0"/>
        <v>0</v>
      </c>
    </row>
    <row r="30" spans="1:9" ht="79.150000000000006" customHeight="1" x14ac:dyDescent="0.25">
      <c r="A30" s="32">
        <v>26</v>
      </c>
      <c r="B30" s="33" t="s">
        <v>19</v>
      </c>
      <c r="C30" s="34" t="s">
        <v>230</v>
      </c>
      <c r="D30" s="34">
        <v>100</v>
      </c>
      <c r="E30" s="33" t="s">
        <v>21</v>
      </c>
      <c r="F30" s="31"/>
      <c r="G30" s="3"/>
      <c r="H30" s="3">
        <v>0</v>
      </c>
      <c r="I30" s="36">
        <f t="shared" si="0"/>
        <v>0</v>
      </c>
    </row>
    <row r="31" spans="1:9" ht="57" customHeight="1" x14ac:dyDescent="0.25">
      <c r="A31" s="32">
        <v>27</v>
      </c>
      <c r="B31" s="33" t="s">
        <v>19</v>
      </c>
      <c r="C31" s="34" t="s">
        <v>230</v>
      </c>
      <c r="D31" s="34">
        <v>100</v>
      </c>
      <c r="E31" s="33" t="s">
        <v>22</v>
      </c>
      <c r="F31" s="31"/>
      <c r="G31" s="3"/>
      <c r="H31" s="3">
        <v>0</v>
      </c>
      <c r="I31" s="36">
        <f t="shared" si="0"/>
        <v>0</v>
      </c>
    </row>
    <row r="32" spans="1:9" ht="57" customHeight="1" x14ac:dyDescent="0.25">
      <c r="A32" s="32">
        <v>28</v>
      </c>
      <c r="B32" s="33" t="s">
        <v>23</v>
      </c>
      <c r="C32" s="34" t="s">
        <v>230</v>
      </c>
      <c r="D32" s="34">
        <v>100</v>
      </c>
      <c r="E32" s="33" t="s">
        <v>18</v>
      </c>
      <c r="F32" s="31" t="s">
        <v>220</v>
      </c>
      <c r="G32" s="3"/>
      <c r="H32" s="3">
        <v>0</v>
      </c>
      <c r="I32" s="36">
        <f t="shared" si="0"/>
        <v>0</v>
      </c>
    </row>
    <row r="33" spans="1:9" ht="63" customHeight="1" x14ac:dyDescent="0.25">
      <c r="A33" s="32">
        <v>29</v>
      </c>
      <c r="B33" s="33" t="s">
        <v>23</v>
      </c>
      <c r="C33" s="34" t="s">
        <v>230</v>
      </c>
      <c r="D33" s="34">
        <v>20</v>
      </c>
      <c r="E33" s="33" t="s">
        <v>20</v>
      </c>
      <c r="F33" s="31" t="s">
        <v>220</v>
      </c>
      <c r="G33" s="3"/>
      <c r="H33" s="3">
        <v>0</v>
      </c>
      <c r="I33" s="36">
        <f t="shared" si="0"/>
        <v>0</v>
      </c>
    </row>
    <row r="34" spans="1:9" ht="57" customHeight="1" x14ac:dyDescent="0.25">
      <c r="A34" s="32">
        <v>30</v>
      </c>
      <c r="B34" s="33" t="s">
        <v>24</v>
      </c>
      <c r="C34" s="34" t="s">
        <v>230</v>
      </c>
      <c r="D34" s="34">
        <v>500</v>
      </c>
      <c r="E34" s="33" t="s">
        <v>25</v>
      </c>
      <c r="F34" s="31" t="s">
        <v>220</v>
      </c>
      <c r="G34" s="3"/>
      <c r="H34" s="3">
        <v>0</v>
      </c>
      <c r="I34" s="36">
        <f t="shared" si="0"/>
        <v>0</v>
      </c>
    </row>
    <row r="35" spans="1:9" ht="57" customHeight="1" x14ac:dyDescent="0.25">
      <c r="A35" s="32">
        <v>31</v>
      </c>
      <c r="B35" s="33" t="s">
        <v>26</v>
      </c>
      <c r="C35" s="34" t="s">
        <v>230</v>
      </c>
      <c r="D35" s="34">
        <v>200</v>
      </c>
      <c r="E35" s="33" t="s">
        <v>25</v>
      </c>
      <c r="F35" s="31" t="s">
        <v>220</v>
      </c>
      <c r="G35" s="3"/>
      <c r="H35" s="3">
        <v>0</v>
      </c>
      <c r="I35" s="36">
        <f t="shared" si="0"/>
        <v>0</v>
      </c>
    </row>
    <row r="36" spans="1:9" ht="57" customHeight="1" x14ac:dyDescent="0.25">
      <c r="A36" s="32">
        <v>32</v>
      </c>
      <c r="B36" s="33" t="s">
        <v>27</v>
      </c>
      <c r="C36" s="34" t="s">
        <v>230</v>
      </c>
      <c r="D36" s="34">
        <v>200</v>
      </c>
      <c r="E36" s="33" t="s">
        <v>25</v>
      </c>
      <c r="F36" s="31" t="s">
        <v>220</v>
      </c>
      <c r="G36" s="3"/>
      <c r="H36" s="3">
        <v>0</v>
      </c>
      <c r="I36" s="36">
        <f t="shared" si="0"/>
        <v>0</v>
      </c>
    </row>
    <row r="37" spans="1:9" ht="57" customHeight="1" x14ac:dyDescent="0.25">
      <c r="A37" s="32">
        <v>33</v>
      </c>
      <c r="B37" s="33" t="s">
        <v>28</v>
      </c>
      <c r="C37" s="34" t="s">
        <v>230</v>
      </c>
      <c r="D37" s="34">
        <v>50</v>
      </c>
      <c r="E37" s="33" t="s">
        <v>25</v>
      </c>
      <c r="F37" s="31" t="s">
        <v>220</v>
      </c>
      <c r="G37" s="3"/>
      <c r="H37" s="3">
        <v>0</v>
      </c>
      <c r="I37" s="36">
        <f t="shared" si="0"/>
        <v>0</v>
      </c>
    </row>
    <row r="38" spans="1:9" ht="57" customHeight="1" x14ac:dyDescent="0.25">
      <c r="A38" s="32">
        <v>34</v>
      </c>
      <c r="B38" s="33" t="s">
        <v>29</v>
      </c>
      <c r="C38" s="34" t="s">
        <v>230</v>
      </c>
      <c r="D38" s="34">
        <v>20</v>
      </c>
      <c r="E38" s="33" t="s">
        <v>25</v>
      </c>
      <c r="F38" s="31" t="s">
        <v>220</v>
      </c>
      <c r="G38" s="3"/>
      <c r="H38" s="3">
        <v>0</v>
      </c>
      <c r="I38" s="36">
        <f t="shared" si="0"/>
        <v>0</v>
      </c>
    </row>
    <row r="39" spans="1:9" ht="57" customHeight="1" x14ac:dyDescent="0.25">
      <c r="A39" s="32">
        <v>35</v>
      </c>
      <c r="B39" s="33" t="s">
        <v>30</v>
      </c>
      <c r="C39" s="34" t="s">
        <v>230</v>
      </c>
      <c r="D39" s="34">
        <v>60</v>
      </c>
      <c r="E39" s="33" t="s">
        <v>31</v>
      </c>
      <c r="F39" s="31"/>
      <c r="G39" s="3"/>
      <c r="H39" s="3">
        <v>0</v>
      </c>
      <c r="I39" s="36">
        <f t="shared" si="0"/>
        <v>0</v>
      </c>
    </row>
    <row r="40" spans="1:9" ht="57" customHeight="1" x14ac:dyDescent="0.25">
      <c r="A40" s="32">
        <v>36</v>
      </c>
      <c r="B40" s="33" t="s">
        <v>30</v>
      </c>
      <c r="C40" s="34" t="s">
        <v>230</v>
      </c>
      <c r="D40" s="34">
        <v>50</v>
      </c>
      <c r="E40" s="33" t="s">
        <v>206</v>
      </c>
      <c r="F40" s="31"/>
      <c r="G40" s="3"/>
      <c r="H40" s="3">
        <v>0</v>
      </c>
      <c r="I40" s="36">
        <f t="shared" si="0"/>
        <v>0</v>
      </c>
    </row>
    <row r="41" spans="1:9" ht="57" customHeight="1" x14ac:dyDescent="0.25">
      <c r="A41" s="32">
        <v>37</v>
      </c>
      <c r="B41" s="33" t="s">
        <v>32</v>
      </c>
      <c r="C41" s="34" t="s">
        <v>230</v>
      </c>
      <c r="D41" s="34">
        <v>50</v>
      </c>
      <c r="E41" s="33" t="s">
        <v>258</v>
      </c>
      <c r="F41" s="31"/>
      <c r="G41" s="3"/>
      <c r="H41" s="3">
        <v>0</v>
      </c>
      <c r="I41" s="36">
        <f t="shared" si="0"/>
        <v>0</v>
      </c>
    </row>
    <row r="42" spans="1:9" ht="57" customHeight="1" x14ac:dyDescent="0.25">
      <c r="A42" s="32">
        <v>38</v>
      </c>
      <c r="B42" s="33" t="s">
        <v>33</v>
      </c>
      <c r="C42" s="34" t="s">
        <v>230</v>
      </c>
      <c r="D42" s="34">
        <v>50</v>
      </c>
      <c r="E42" s="33" t="s">
        <v>258</v>
      </c>
      <c r="F42" s="31"/>
      <c r="G42" s="3"/>
      <c r="H42" s="3">
        <v>0</v>
      </c>
      <c r="I42" s="36">
        <f t="shared" si="0"/>
        <v>0</v>
      </c>
    </row>
    <row r="43" spans="1:9" ht="57" customHeight="1" x14ac:dyDescent="0.25">
      <c r="A43" s="32">
        <v>39</v>
      </c>
      <c r="B43" s="33" t="s">
        <v>34</v>
      </c>
      <c r="C43" s="34" t="s">
        <v>230</v>
      </c>
      <c r="D43" s="34">
        <v>1000</v>
      </c>
      <c r="E43" s="33" t="s">
        <v>169</v>
      </c>
      <c r="F43" s="31"/>
      <c r="G43" s="3"/>
      <c r="H43" s="3">
        <v>0</v>
      </c>
      <c r="I43" s="36">
        <f t="shared" si="0"/>
        <v>0</v>
      </c>
    </row>
    <row r="44" spans="1:9" ht="57" customHeight="1" x14ac:dyDescent="0.25">
      <c r="A44" s="32">
        <v>40</v>
      </c>
      <c r="B44" s="33" t="s">
        <v>34</v>
      </c>
      <c r="C44" s="34" t="s">
        <v>230</v>
      </c>
      <c r="D44" s="34">
        <v>120</v>
      </c>
      <c r="E44" s="33" t="s">
        <v>170</v>
      </c>
      <c r="F44" s="31"/>
      <c r="G44" s="3"/>
      <c r="H44" s="3">
        <v>0</v>
      </c>
      <c r="I44" s="36">
        <f t="shared" si="0"/>
        <v>0</v>
      </c>
    </row>
    <row r="45" spans="1:9" ht="57" customHeight="1" x14ac:dyDescent="0.25">
      <c r="A45" s="32">
        <v>41</v>
      </c>
      <c r="B45" s="33" t="s">
        <v>35</v>
      </c>
      <c r="C45" s="34" t="s">
        <v>230</v>
      </c>
      <c r="D45" s="34">
        <v>200</v>
      </c>
      <c r="E45" s="33" t="s">
        <v>36</v>
      </c>
      <c r="F45" s="31"/>
      <c r="G45" s="3"/>
      <c r="H45" s="3">
        <v>0</v>
      </c>
      <c r="I45" s="36">
        <f t="shared" si="0"/>
        <v>0</v>
      </c>
    </row>
    <row r="46" spans="1:9" ht="57" customHeight="1" x14ac:dyDescent="0.25">
      <c r="A46" s="32">
        <v>42</v>
      </c>
      <c r="B46" s="33" t="s">
        <v>35</v>
      </c>
      <c r="C46" s="34" t="s">
        <v>230</v>
      </c>
      <c r="D46" s="34">
        <v>200</v>
      </c>
      <c r="E46" s="33" t="s">
        <v>37</v>
      </c>
      <c r="F46" s="31"/>
      <c r="G46" s="3"/>
      <c r="H46" s="3">
        <v>0</v>
      </c>
      <c r="I46" s="36">
        <f t="shared" si="0"/>
        <v>0</v>
      </c>
    </row>
    <row r="47" spans="1:9" ht="57" customHeight="1" x14ac:dyDescent="0.25">
      <c r="A47" s="32">
        <v>43</v>
      </c>
      <c r="B47" s="33" t="s">
        <v>38</v>
      </c>
      <c r="C47" s="34" t="s">
        <v>230</v>
      </c>
      <c r="D47" s="34">
        <v>300</v>
      </c>
      <c r="E47" s="33" t="s">
        <v>39</v>
      </c>
      <c r="F47" s="31"/>
      <c r="G47" s="3"/>
      <c r="H47" s="3">
        <v>0</v>
      </c>
      <c r="I47" s="36">
        <f t="shared" si="0"/>
        <v>0</v>
      </c>
    </row>
    <row r="48" spans="1:9" ht="57" customHeight="1" x14ac:dyDescent="0.25">
      <c r="A48" s="32">
        <v>44</v>
      </c>
      <c r="B48" s="33" t="s">
        <v>38</v>
      </c>
      <c r="C48" s="34" t="s">
        <v>230</v>
      </c>
      <c r="D48" s="34">
        <v>200</v>
      </c>
      <c r="E48" s="33" t="s">
        <v>40</v>
      </c>
      <c r="F48" s="31"/>
      <c r="G48" s="3"/>
      <c r="H48" s="3">
        <v>0</v>
      </c>
      <c r="I48" s="36">
        <f t="shared" si="0"/>
        <v>0</v>
      </c>
    </row>
    <row r="49" spans="1:9" ht="57" customHeight="1" x14ac:dyDescent="0.25">
      <c r="A49" s="32">
        <v>45</v>
      </c>
      <c r="B49" s="33" t="s">
        <v>38</v>
      </c>
      <c r="C49" s="34" t="s">
        <v>230</v>
      </c>
      <c r="D49" s="34">
        <v>200</v>
      </c>
      <c r="E49" s="33" t="s">
        <v>41</v>
      </c>
      <c r="F49" s="31"/>
      <c r="G49" s="3"/>
      <c r="H49" s="3">
        <v>0</v>
      </c>
      <c r="I49" s="36">
        <f t="shared" si="0"/>
        <v>0</v>
      </c>
    </row>
    <row r="50" spans="1:9" ht="57" customHeight="1" x14ac:dyDescent="0.25">
      <c r="A50" s="32">
        <v>46</v>
      </c>
      <c r="B50" s="33" t="s">
        <v>38</v>
      </c>
      <c r="C50" s="34" t="s">
        <v>230</v>
      </c>
      <c r="D50" s="34">
        <v>100</v>
      </c>
      <c r="E50" s="33" t="s">
        <v>42</v>
      </c>
      <c r="F50" s="31"/>
      <c r="G50" s="3"/>
      <c r="H50" s="3">
        <v>0</v>
      </c>
      <c r="I50" s="36">
        <f t="shared" si="0"/>
        <v>0</v>
      </c>
    </row>
    <row r="51" spans="1:9" ht="57" customHeight="1" x14ac:dyDescent="0.25">
      <c r="A51" s="32">
        <v>47</v>
      </c>
      <c r="B51" s="33" t="s">
        <v>38</v>
      </c>
      <c r="C51" s="34" t="s">
        <v>230</v>
      </c>
      <c r="D51" s="34">
        <v>50</v>
      </c>
      <c r="E51" s="33" t="s">
        <v>43</v>
      </c>
      <c r="F51" s="31"/>
      <c r="G51" s="3"/>
      <c r="H51" s="3">
        <v>0</v>
      </c>
      <c r="I51" s="36">
        <f t="shared" si="0"/>
        <v>0</v>
      </c>
    </row>
    <row r="52" spans="1:9" ht="57" customHeight="1" x14ac:dyDescent="0.25">
      <c r="A52" s="32">
        <v>48</v>
      </c>
      <c r="B52" s="33" t="s">
        <v>179</v>
      </c>
      <c r="C52" s="34" t="s">
        <v>231</v>
      </c>
      <c r="D52" s="34">
        <v>10</v>
      </c>
      <c r="E52" s="33" t="s">
        <v>44</v>
      </c>
      <c r="F52" s="30"/>
      <c r="G52" s="6"/>
      <c r="H52" s="3">
        <v>0</v>
      </c>
      <c r="I52" s="36">
        <f t="shared" si="0"/>
        <v>0</v>
      </c>
    </row>
    <row r="53" spans="1:9" ht="57" customHeight="1" x14ac:dyDescent="0.25">
      <c r="A53" s="32">
        <v>49</v>
      </c>
      <c r="B53" s="33" t="s">
        <v>179</v>
      </c>
      <c r="C53" s="34" t="s">
        <v>231</v>
      </c>
      <c r="D53" s="34">
        <v>50</v>
      </c>
      <c r="E53" s="33" t="s">
        <v>45</v>
      </c>
      <c r="F53" s="31"/>
      <c r="G53" s="3"/>
      <c r="H53" s="3">
        <v>0</v>
      </c>
      <c r="I53" s="36">
        <f t="shared" si="0"/>
        <v>0</v>
      </c>
    </row>
    <row r="54" spans="1:9" ht="57" customHeight="1" x14ac:dyDescent="0.25">
      <c r="A54" s="32">
        <v>50</v>
      </c>
      <c r="B54" s="33" t="s">
        <v>180</v>
      </c>
      <c r="C54" s="34" t="s">
        <v>231</v>
      </c>
      <c r="D54" s="34">
        <v>30</v>
      </c>
      <c r="E54" s="33" t="s">
        <v>46</v>
      </c>
      <c r="F54" s="31"/>
      <c r="G54" s="3"/>
      <c r="H54" s="3">
        <v>0</v>
      </c>
      <c r="I54" s="36">
        <f t="shared" si="0"/>
        <v>0</v>
      </c>
    </row>
    <row r="55" spans="1:9" ht="57" customHeight="1" x14ac:dyDescent="0.25">
      <c r="A55" s="32">
        <v>51</v>
      </c>
      <c r="B55" s="33" t="s">
        <v>181</v>
      </c>
      <c r="C55" s="34" t="s">
        <v>231</v>
      </c>
      <c r="D55" s="34">
        <v>50</v>
      </c>
      <c r="E55" s="33" t="s">
        <v>47</v>
      </c>
      <c r="F55" s="31"/>
      <c r="G55" s="3"/>
      <c r="H55" s="3">
        <v>0</v>
      </c>
      <c r="I55" s="36">
        <f t="shared" si="0"/>
        <v>0</v>
      </c>
    </row>
    <row r="56" spans="1:9" ht="57" customHeight="1" x14ac:dyDescent="0.25">
      <c r="A56" s="32">
        <v>52</v>
      </c>
      <c r="B56" s="33" t="s">
        <v>182</v>
      </c>
      <c r="C56" s="34" t="s">
        <v>231</v>
      </c>
      <c r="D56" s="34">
        <v>100</v>
      </c>
      <c r="E56" s="33" t="s">
        <v>47</v>
      </c>
      <c r="F56" s="31"/>
      <c r="G56" s="3"/>
      <c r="H56" s="3">
        <v>0</v>
      </c>
      <c r="I56" s="36">
        <f t="shared" si="0"/>
        <v>0</v>
      </c>
    </row>
    <row r="57" spans="1:9" ht="57" customHeight="1" x14ac:dyDescent="0.25">
      <c r="A57" s="32">
        <v>53</v>
      </c>
      <c r="B57" s="33" t="s">
        <v>183</v>
      </c>
      <c r="C57" s="34" t="s">
        <v>231</v>
      </c>
      <c r="D57" s="34">
        <v>100</v>
      </c>
      <c r="E57" s="33" t="s">
        <v>47</v>
      </c>
      <c r="F57" s="31"/>
      <c r="G57" s="3"/>
      <c r="H57" s="3">
        <v>0</v>
      </c>
      <c r="I57" s="36">
        <f t="shared" si="0"/>
        <v>0</v>
      </c>
    </row>
    <row r="58" spans="1:9" ht="57" customHeight="1" x14ac:dyDescent="0.25">
      <c r="A58" s="32">
        <v>54</v>
      </c>
      <c r="B58" s="33" t="s">
        <v>184</v>
      </c>
      <c r="C58" s="34" t="s">
        <v>231</v>
      </c>
      <c r="D58" s="34">
        <v>400</v>
      </c>
      <c r="E58" s="33" t="s">
        <v>48</v>
      </c>
      <c r="F58" s="31"/>
      <c r="G58" s="3"/>
      <c r="H58" s="3">
        <v>0</v>
      </c>
      <c r="I58" s="36">
        <f t="shared" si="0"/>
        <v>0</v>
      </c>
    </row>
    <row r="59" spans="1:9" ht="57" customHeight="1" x14ac:dyDescent="0.25">
      <c r="A59" s="32">
        <v>55</v>
      </c>
      <c r="B59" s="33" t="s">
        <v>185</v>
      </c>
      <c r="C59" s="34" t="s">
        <v>231</v>
      </c>
      <c r="D59" s="34">
        <v>600</v>
      </c>
      <c r="E59" s="33" t="s">
        <v>48</v>
      </c>
      <c r="F59" s="31"/>
      <c r="G59" s="3"/>
      <c r="H59" s="3">
        <v>0</v>
      </c>
      <c r="I59" s="36">
        <f t="shared" si="0"/>
        <v>0</v>
      </c>
    </row>
    <row r="60" spans="1:9" ht="57" customHeight="1" x14ac:dyDescent="0.25">
      <c r="A60" s="32">
        <v>56</v>
      </c>
      <c r="B60" s="33" t="s">
        <v>182</v>
      </c>
      <c r="C60" s="34" t="s">
        <v>231</v>
      </c>
      <c r="D60" s="34">
        <v>300</v>
      </c>
      <c r="E60" s="33" t="s">
        <v>49</v>
      </c>
      <c r="F60" s="31"/>
      <c r="G60" s="3"/>
      <c r="H60" s="3">
        <v>0</v>
      </c>
      <c r="I60" s="36">
        <f t="shared" si="0"/>
        <v>0</v>
      </c>
    </row>
    <row r="61" spans="1:9" ht="57" customHeight="1" x14ac:dyDescent="0.25">
      <c r="A61" s="32">
        <v>57</v>
      </c>
      <c r="B61" s="33" t="s">
        <v>186</v>
      </c>
      <c r="C61" s="34" t="s">
        <v>231</v>
      </c>
      <c r="D61" s="34">
        <v>100</v>
      </c>
      <c r="E61" s="33" t="s">
        <v>49</v>
      </c>
      <c r="F61" s="31"/>
      <c r="G61" s="3"/>
      <c r="H61" s="3">
        <v>0</v>
      </c>
      <c r="I61" s="36">
        <f t="shared" si="0"/>
        <v>0</v>
      </c>
    </row>
    <row r="62" spans="1:9" ht="57" customHeight="1" x14ac:dyDescent="0.25">
      <c r="A62" s="32">
        <v>58</v>
      </c>
      <c r="B62" s="33" t="s">
        <v>187</v>
      </c>
      <c r="C62" s="34" t="s">
        <v>231</v>
      </c>
      <c r="D62" s="34">
        <v>100</v>
      </c>
      <c r="E62" s="33" t="s">
        <v>49</v>
      </c>
      <c r="F62" s="31"/>
      <c r="G62" s="3"/>
      <c r="H62" s="3">
        <v>0</v>
      </c>
      <c r="I62" s="36">
        <f t="shared" si="0"/>
        <v>0</v>
      </c>
    </row>
    <row r="63" spans="1:9" ht="57" customHeight="1" x14ac:dyDescent="0.25">
      <c r="A63" s="32">
        <v>59</v>
      </c>
      <c r="B63" s="33" t="s">
        <v>188</v>
      </c>
      <c r="C63" s="34" t="s">
        <v>231</v>
      </c>
      <c r="D63" s="34">
        <v>200</v>
      </c>
      <c r="E63" s="33" t="s">
        <v>49</v>
      </c>
      <c r="F63" s="31"/>
      <c r="G63" s="3"/>
      <c r="H63" s="3">
        <v>0</v>
      </c>
      <c r="I63" s="36">
        <f t="shared" si="0"/>
        <v>0</v>
      </c>
    </row>
    <row r="64" spans="1:9" ht="57" customHeight="1" x14ac:dyDescent="0.25">
      <c r="A64" s="32">
        <v>60</v>
      </c>
      <c r="B64" s="33" t="s">
        <v>185</v>
      </c>
      <c r="C64" s="34" t="s">
        <v>231</v>
      </c>
      <c r="D64" s="34">
        <v>100</v>
      </c>
      <c r="E64" s="33" t="s">
        <v>49</v>
      </c>
      <c r="F64" s="31"/>
      <c r="G64" s="3"/>
      <c r="H64" s="3">
        <v>0</v>
      </c>
      <c r="I64" s="36">
        <f t="shared" si="0"/>
        <v>0</v>
      </c>
    </row>
    <row r="65" spans="1:9" ht="57" customHeight="1" x14ac:dyDescent="0.25">
      <c r="A65" s="32">
        <v>61</v>
      </c>
      <c r="B65" s="33" t="s">
        <v>188</v>
      </c>
      <c r="C65" s="34" t="s">
        <v>231</v>
      </c>
      <c r="D65" s="34">
        <v>100</v>
      </c>
      <c r="E65" s="33" t="s">
        <v>50</v>
      </c>
      <c r="F65" s="31"/>
      <c r="G65" s="3"/>
      <c r="H65" s="3">
        <v>0</v>
      </c>
      <c r="I65" s="36">
        <f t="shared" si="0"/>
        <v>0</v>
      </c>
    </row>
    <row r="66" spans="1:9" ht="57" customHeight="1" x14ac:dyDescent="0.25">
      <c r="A66" s="32">
        <v>62</v>
      </c>
      <c r="B66" s="33" t="s">
        <v>185</v>
      </c>
      <c r="C66" s="34" t="s">
        <v>231</v>
      </c>
      <c r="D66" s="34">
        <v>100</v>
      </c>
      <c r="E66" s="33" t="s">
        <v>50</v>
      </c>
      <c r="F66" s="31"/>
      <c r="G66" s="3"/>
      <c r="H66" s="3">
        <v>0</v>
      </c>
      <c r="I66" s="36">
        <f t="shared" si="0"/>
        <v>0</v>
      </c>
    </row>
    <row r="67" spans="1:9" ht="57" customHeight="1" x14ac:dyDescent="0.25">
      <c r="A67" s="32">
        <v>63</v>
      </c>
      <c r="B67" s="33" t="s">
        <v>189</v>
      </c>
      <c r="C67" s="34" t="s">
        <v>231</v>
      </c>
      <c r="D67" s="34">
        <v>150</v>
      </c>
      <c r="E67" s="33" t="s">
        <v>50</v>
      </c>
      <c r="F67" s="31"/>
      <c r="G67" s="3"/>
      <c r="H67" s="3">
        <v>0</v>
      </c>
      <c r="I67" s="36">
        <f t="shared" si="0"/>
        <v>0</v>
      </c>
    </row>
    <row r="68" spans="1:9" ht="57" customHeight="1" x14ac:dyDescent="0.25">
      <c r="A68" s="32">
        <v>64</v>
      </c>
      <c r="B68" s="33" t="s">
        <v>190</v>
      </c>
      <c r="C68" s="34" t="s">
        <v>231</v>
      </c>
      <c r="D68" s="34">
        <v>50</v>
      </c>
      <c r="E68" s="33" t="s">
        <v>51</v>
      </c>
      <c r="F68" s="31"/>
      <c r="G68" s="3"/>
      <c r="H68" s="3">
        <v>0</v>
      </c>
      <c r="I68" s="36">
        <f t="shared" si="0"/>
        <v>0</v>
      </c>
    </row>
    <row r="69" spans="1:9" ht="57" customHeight="1" x14ac:dyDescent="0.25">
      <c r="A69" s="32">
        <v>65</v>
      </c>
      <c r="B69" s="33" t="s">
        <v>191</v>
      </c>
      <c r="C69" s="34" t="s">
        <v>231</v>
      </c>
      <c r="D69" s="34">
        <v>50</v>
      </c>
      <c r="E69" s="33" t="s">
        <v>51</v>
      </c>
      <c r="F69" s="31"/>
      <c r="G69" s="3"/>
      <c r="H69" s="3">
        <v>0</v>
      </c>
      <c r="I69" s="36">
        <f t="shared" si="0"/>
        <v>0</v>
      </c>
    </row>
    <row r="70" spans="1:9" ht="57" customHeight="1" x14ac:dyDescent="0.25">
      <c r="A70" s="32">
        <v>66</v>
      </c>
      <c r="B70" s="33" t="s">
        <v>52</v>
      </c>
      <c r="C70" s="34" t="s">
        <v>231</v>
      </c>
      <c r="D70" s="34">
        <v>50</v>
      </c>
      <c r="E70" s="33" t="s">
        <v>53</v>
      </c>
      <c r="F70" s="31"/>
      <c r="G70" s="3"/>
      <c r="H70" s="3">
        <v>0</v>
      </c>
      <c r="I70" s="36">
        <f t="shared" ref="I70:I133" si="1">IF(ISBLANK(E70),"", PRODUCT(D70,H70))</f>
        <v>0</v>
      </c>
    </row>
    <row r="71" spans="1:9" ht="57" customHeight="1" x14ac:dyDescent="0.25">
      <c r="A71" s="32">
        <v>67</v>
      </c>
      <c r="B71" s="33" t="s">
        <v>185</v>
      </c>
      <c r="C71" s="34" t="s">
        <v>231</v>
      </c>
      <c r="D71" s="34">
        <v>50</v>
      </c>
      <c r="E71" s="33" t="s">
        <v>53</v>
      </c>
      <c r="F71" s="31"/>
      <c r="G71" s="3"/>
      <c r="H71" s="3">
        <v>0</v>
      </c>
      <c r="I71" s="36">
        <f t="shared" si="1"/>
        <v>0</v>
      </c>
    </row>
    <row r="72" spans="1:9" ht="57" customHeight="1" x14ac:dyDescent="0.25">
      <c r="A72" s="32">
        <v>68</v>
      </c>
      <c r="B72" s="33" t="s">
        <v>187</v>
      </c>
      <c r="C72" s="34" t="s">
        <v>231</v>
      </c>
      <c r="D72" s="34">
        <v>50</v>
      </c>
      <c r="E72" s="33" t="s">
        <v>53</v>
      </c>
      <c r="F72" s="31"/>
      <c r="G72" s="3"/>
      <c r="H72" s="3">
        <v>0</v>
      </c>
      <c r="I72" s="36">
        <f t="shared" si="1"/>
        <v>0</v>
      </c>
    </row>
    <row r="73" spans="1:9" ht="57" customHeight="1" x14ac:dyDescent="0.25">
      <c r="A73" s="32">
        <v>69</v>
      </c>
      <c r="B73" s="33" t="s">
        <v>186</v>
      </c>
      <c r="C73" s="34" t="s">
        <v>231</v>
      </c>
      <c r="D73" s="34">
        <v>50</v>
      </c>
      <c r="E73" s="33" t="s">
        <v>53</v>
      </c>
      <c r="F73" s="31"/>
      <c r="G73" s="3"/>
      <c r="H73" s="3">
        <v>0</v>
      </c>
      <c r="I73" s="36">
        <f t="shared" si="1"/>
        <v>0</v>
      </c>
    </row>
    <row r="74" spans="1:9" ht="57" customHeight="1" x14ac:dyDescent="0.25">
      <c r="A74" s="32">
        <v>70</v>
      </c>
      <c r="B74" s="33" t="s">
        <v>182</v>
      </c>
      <c r="C74" s="34" t="s">
        <v>231</v>
      </c>
      <c r="D74" s="34">
        <v>50</v>
      </c>
      <c r="E74" s="33" t="s">
        <v>53</v>
      </c>
      <c r="F74" s="31"/>
      <c r="G74" s="3"/>
      <c r="H74" s="3">
        <v>0</v>
      </c>
      <c r="I74" s="36">
        <f t="shared" si="1"/>
        <v>0</v>
      </c>
    </row>
    <row r="75" spans="1:9" ht="57" customHeight="1" x14ac:dyDescent="0.25">
      <c r="A75" s="32">
        <v>71</v>
      </c>
      <c r="B75" s="33" t="s">
        <v>54</v>
      </c>
      <c r="C75" s="34" t="s">
        <v>232</v>
      </c>
      <c r="D75" s="34">
        <v>20</v>
      </c>
      <c r="E75" s="33" t="s">
        <v>55</v>
      </c>
      <c r="F75" s="31"/>
      <c r="G75" s="3"/>
      <c r="H75" s="3">
        <v>0</v>
      </c>
      <c r="I75" s="36">
        <f t="shared" si="1"/>
        <v>0</v>
      </c>
    </row>
    <row r="76" spans="1:9" ht="57" customHeight="1" x14ac:dyDescent="0.25">
      <c r="A76" s="32">
        <v>72</v>
      </c>
      <c r="B76" s="33" t="s">
        <v>54</v>
      </c>
      <c r="C76" s="34" t="s">
        <v>232</v>
      </c>
      <c r="D76" s="34">
        <v>20</v>
      </c>
      <c r="E76" s="33" t="s">
        <v>263</v>
      </c>
      <c r="F76" s="31"/>
      <c r="G76" s="3"/>
      <c r="H76" s="3">
        <v>0</v>
      </c>
      <c r="I76" s="36">
        <f t="shared" si="1"/>
        <v>0</v>
      </c>
    </row>
    <row r="77" spans="1:9" ht="57" customHeight="1" x14ac:dyDescent="0.25">
      <c r="A77" s="32">
        <v>73</v>
      </c>
      <c r="B77" s="33" t="s">
        <v>56</v>
      </c>
      <c r="C77" s="34" t="s">
        <v>232</v>
      </c>
      <c r="D77" s="34">
        <v>20</v>
      </c>
      <c r="E77" s="33" t="s">
        <v>57</v>
      </c>
      <c r="F77" s="31"/>
      <c r="G77" s="3"/>
      <c r="H77" s="3">
        <v>0</v>
      </c>
      <c r="I77" s="36">
        <f t="shared" si="1"/>
        <v>0</v>
      </c>
    </row>
    <row r="78" spans="1:9" ht="57" customHeight="1" x14ac:dyDescent="0.25">
      <c r="A78" s="32">
        <v>74</v>
      </c>
      <c r="B78" s="33" t="s">
        <v>54</v>
      </c>
      <c r="C78" s="34" t="s">
        <v>232</v>
      </c>
      <c r="D78" s="34">
        <v>20</v>
      </c>
      <c r="E78" s="33" t="s">
        <v>58</v>
      </c>
      <c r="F78" s="31"/>
      <c r="G78" s="3"/>
      <c r="H78" s="3">
        <v>0</v>
      </c>
      <c r="I78" s="36">
        <f t="shared" si="1"/>
        <v>0</v>
      </c>
    </row>
    <row r="79" spans="1:9" ht="57" customHeight="1" x14ac:dyDescent="0.25">
      <c r="A79" s="32">
        <v>75</v>
      </c>
      <c r="B79" s="33" t="s">
        <v>59</v>
      </c>
      <c r="C79" s="34" t="s">
        <v>232</v>
      </c>
      <c r="D79" s="34">
        <v>100</v>
      </c>
      <c r="E79" s="33" t="s">
        <v>60</v>
      </c>
      <c r="F79" s="31"/>
      <c r="G79" s="3"/>
      <c r="H79" s="3">
        <v>0</v>
      </c>
      <c r="I79" s="36">
        <f t="shared" si="1"/>
        <v>0</v>
      </c>
    </row>
    <row r="80" spans="1:9" ht="57" customHeight="1" x14ac:dyDescent="0.25">
      <c r="A80" s="32">
        <v>76</v>
      </c>
      <c r="B80" s="33" t="s">
        <v>61</v>
      </c>
      <c r="C80" s="34" t="s">
        <v>232</v>
      </c>
      <c r="D80" s="34">
        <v>30</v>
      </c>
      <c r="E80" s="33" t="s">
        <v>264</v>
      </c>
      <c r="F80" s="31"/>
      <c r="G80" s="3"/>
      <c r="H80" s="3">
        <v>0</v>
      </c>
      <c r="I80" s="36">
        <f t="shared" si="1"/>
        <v>0</v>
      </c>
    </row>
    <row r="81" spans="1:9" ht="57" customHeight="1" x14ac:dyDescent="0.25">
      <c r="A81" s="32">
        <v>77</v>
      </c>
      <c r="B81" s="33" t="s">
        <v>62</v>
      </c>
      <c r="C81" s="34" t="s">
        <v>232</v>
      </c>
      <c r="D81" s="34">
        <v>30</v>
      </c>
      <c r="E81" s="33" t="s">
        <v>264</v>
      </c>
      <c r="F81" s="31"/>
      <c r="G81" s="3"/>
      <c r="H81" s="3">
        <v>0</v>
      </c>
      <c r="I81" s="36">
        <f t="shared" si="1"/>
        <v>0</v>
      </c>
    </row>
    <row r="82" spans="1:9" ht="57" customHeight="1" x14ac:dyDescent="0.25">
      <c r="A82" s="32">
        <v>78</v>
      </c>
      <c r="B82" s="33" t="s">
        <v>63</v>
      </c>
      <c r="C82" s="34" t="s">
        <v>232</v>
      </c>
      <c r="D82" s="34">
        <v>20</v>
      </c>
      <c r="E82" s="33" t="s">
        <v>171</v>
      </c>
      <c r="F82" s="31"/>
      <c r="G82" s="3"/>
      <c r="H82" s="3">
        <v>0</v>
      </c>
      <c r="I82" s="36">
        <f t="shared" si="1"/>
        <v>0</v>
      </c>
    </row>
    <row r="83" spans="1:9" ht="57" customHeight="1" x14ac:dyDescent="0.25">
      <c r="A83" s="32">
        <v>79</v>
      </c>
      <c r="B83" s="33" t="s">
        <v>64</v>
      </c>
      <c r="C83" s="34" t="s">
        <v>231</v>
      </c>
      <c r="D83" s="34">
        <v>400</v>
      </c>
      <c r="E83" s="33" t="s">
        <v>65</v>
      </c>
      <c r="F83" s="31"/>
      <c r="G83" s="3"/>
      <c r="H83" s="3">
        <v>0</v>
      </c>
      <c r="I83" s="36">
        <f t="shared" si="1"/>
        <v>0</v>
      </c>
    </row>
    <row r="84" spans="1:9" ht="57" customHeight="1" x14ac:dyDescent="0.25">
      <c r="A84" s="32">
        <v>80</v>
      </c>
      <c r="B84" s="33" t="s">
        <v>64</v>
      </c>
      <c r="C84" s="34" t="s">
        <v>231</v>
      </c>
      <c r="D84" s="34">
        <v>400</v>
      </c>
      <c r="E84" s="33" t="s">
        <v>66</v>
      </c>
      <c r="F84" s="31"/>
      <c r="G84" s="3"/>
      <c r="H84" s="3">
        <v>0</v>
      </c>
      <c r="I84" s="36">
        <f t="shared" si="1"/>
        <v>0</v>
      </c>
    </row>
    <row r="85" spans="1:9" ht="57" customHeight="1" x14ac:dyDescent="0.25">
      <c r="A85" s="32">
        <v>81</v>
      </c>
      <c r="B85" s="33" t="s">
        <v>64</v>
      </c>
      <c r="C85" s="34" t="s">
        <v>231</v>
      </c>
      <c r="D85" s="34">
        <v>400</v>
      </c>
      <c r="E85" s="33" t="s">
        <v>67</v>
      </c>
      <c r="F85" s="31"/>
      <c r="G85" s="3"/>
      <c r="H85" s="3">
        <v>0</v>
      </c>
      <c r="I85" s="36">
        <f t="shared" si="1"/>
        <v>0</v>
      </c>
    </row>
    <row r="86" spans="1:9" ht="57" customHeight="1" x14ac:dyDescent="0.25">
      <c r="A86" s="32">
        <v>82</v>
      </c>
      <c r="B86" s="33" t="s">
        <v>64</v>
      </c>
      <c r="C86" s="34" t="s">
        <v>231</v>
      </c>
      <c r="D86" s="34">
        <v>400</v>
      </c>
      <c r="E86" s="33" t="s">
        <v>68</v>
      </c>
      <c r="F86" s="31"/>
      <c r="G86" s="3"/>
      <c r="H86" s="3">
        <v>0</v>
      </c>
      <c r="I86" s="36">
        <f t="shared" si="1"/>
        <v>0</v>
      </c>
    </row>
    <row r="87" spans="1:9" ht="57" customHeight="1" x14ac:dyDescent="0.25">
      <c r="A87" s="32">
        <v>83</v>
      </c>
      <c r="B87" s="33" t="s">
        <v>64</v>
      </c>
      <c r="C87" s="34" t="s">
        <v>231</v>
      </c>
      <c r="D87" s="34">
        <v>400</v>
      </c>
      <c r="E87" s="33" t="s">
        <v>69</v>
      </c>
      <c r="F87" s="31"/>
      <c r="G87" s="3"/>
      <c r="H87" s="3">
        <v>0</v>
      </c>
      <c r="I87" s="36">
        <f t="shared" si="1"/>
        <v>0</v>
      </c>
    </row>
    <row r="88" spans="1:9" ht="57" customHeight="1" x14ac:dyDescent="0.25">
      <c r="A88" s="32">
        <v>84</v>
      </c>
      <c r="B88" s="33" t="s">
        <v>64</v>
      </c>
      <c r="C88" s="34" t="s">
        <v>231</v>
      </c>
      <c r="D88" s="34">
        <v>200</v>
      </c>
      <c r="E88" s="33" t="s">
        <v>70</v>
      </c>
      <c r="F88" s="31"/>
      <c r="G88" s="3"/>
      <c r="H88" s="3">
        <v>0</v>
      </c>
      <c r="I88" s="36">
        <f t="shared" si="1"/>
        <v>0</v>
      </c>
    </row>
    <row r="89" spans="1:9" ht="57" customHeight="1" x14ac:dyDescent="0.25">
      <c r="A89" s="32">
        <v>85</v>
      </c>
      <c r="B89" s="33" t="s">
        <v>64</v>
      </c>
      <c r="C89" s="34" t="s">
        <v>231</v>
      </c>
      <c r="D89" s="34">
        <v>50</v>
      </c>
      <c r="E89" s="33" t="s">
        <v>72</v>
      </c>
      <c r="F89" s="31"/>
      <c r="G89" s="3"/>
      <c r="H89" s="3">
        <v>0</v>
      </c>
      <c r="I89" s="36">
        <f t="shared" si="1"/>
        <v>0</v>
      </c>
    </row>
    <row r="90" spans="1:9" ht="57" customHeight="1" x14ac:dyDescent="0.25">
      <c r="A90" s="32">
        <v>86</v>
      </c>
      <c r="B90" s="33" t="s">
        <v>64</v>
      </c>
      <c r="C90" s="34" t="s">
        <v>231</v>
      </c>
      <c r="D90" s="34">
        <v>50</v>
      </c>
      <c r="E90" s="33" t="s">
        <v>71</v>
      </c>
      <c r="F90" s="31"/>
      <c r="G90" s="3"/>
      <c r="H90" s="3">
        <v>0</v>
      </c>
      <c r="I90" s="36">
        <f t="shared" si="1"/>
        <v>0</v>
      </c>
    </row>
    <row r="91" spans="1:9" ht="57" customHeight="1" x14ac:dyDescent="0.25">
      <c r="A91" s="32">
        <v>87</v>
      </c>
      <c r="B91" s="33" t="s">
        <v>73</v>
      </c>
      <c r="C91" s="34" t="s">
        <v>231</v>
      </c>
      <c r="D91" s="34">
        <v>20</v>
      </c>
      <c r="E91" s="33" t="s">
        <v>207</v>
      </c>
      <c r="F91" s="31"/>
      <c r="G91" s="3"/>
      <c r="H91" s="3">
        <v>0</v>
      </c>
      <c r="I91" s="36">
        <f t="shared" si="1"/>
        <v>0</v>
      </c>
    </row>
    <row r="92" spans="1:9" ht="57" customHeight="1" x14ac:dyDescent="0.25">
      <c r="A92" s="32">
        <v>88</v>
      </c>
      <c r="B92" s="33" t="s">
        <v>73</v>
      </c>
      <c r="C92" s="34" t="s">
        <v>231</v>
      </c>
      <c r="D92" s="34">
        <v>20</v>
      </c>
      <c r="E92" s="33" t="s">
        <v>208</v>
      </c>
      <c r="F92" s="31"/>
      <c r="G92" s="3"/>
      <c r="H92" s="3">
        <v>0</v>
      </c>
      <c r="I92" s="36">
        <f t="shared" si="1"/>
        <v>0</v>
      </c>
    </row>
    <row r="93" spans="1:9" ht="57" customHeight="1" x14ac:dyDescent="0.25">
      <c r="A93" s="32">
        <v>89</v>
      </c>
      <c r="B93" s="33" t="s">
        <v>73</v>
      </c>
      <c r="C93" s="34" t="s">
        <v>231</v>
      </c>
      <c r="D93" s="34">
        <v>20</v>
      </c>
      <c r="E93" s="33" t="s">
        <v>74</v>
      </c>
      <c r="F93" s="31"/>
      <c r="G93" s="3"/>
      <c r="H93" s="3">
        <v>0</v>
      </c>
      <c r="I93" s="36">
        <f t="shared" si="1"/>
        <v>0</v>
      </c>
    </row>
    <row r="94" spans="1:9" ht="57" customHeight="1" x14ac:dyDescent="0.25">
      <c r="A94" s="32">
        <v>90</v>
      </c>
      <c r="B94" s="33" t="s">
        <v>73</v>
      </c>
      <c r="C94" s="34" t="s">
        <v>231</v>
      </c>
      <c r="D94" s="34">
        <v>20</v>
      </c>
      <c r="E94" s="33" t="s">
        <v>75</v>
      </c>
      <c r="F94" s="31"/>
      <c r="G94" s="3"/>
      <c r="H94" s="3">
        <v>0</v>
      </c>
      <c r="I94" s="36">
        <f t="shared" si="1"/>
        <v>0</v>
      </c>
    </row>
    <row r="95" spans="1:9" ht="57" customHeight="1" x14ac:dyDescent="0.25">
      <c r="A95" s="32">
        <v>91</v>
      </c>
      <c r="B95" s="33" t="s">
        <v>209</v>
      </c>
      <c r="C95" s="34" t="s">
        <v>230</v>
      </c>
      <c r="D95" s="34">
        <v>50</v>
      </c>
      <c r="E95" s="33" t="s">
        <v>210</v>
      </c>
      <c r="F95" s="31"/>
      <c r="G95" s="3"/>
      <c r="H95" s="3">
        <v>0</v>
      </c>
      <c r="I95" s="36">
        <f t="shared" si="1"/>
        <v>0</v>
      </c>
    </row>
    <row r="96" spans="1:9" ht="57" customHeight="1" x14ac:dyDescent="0.25">
      <c r="A96" s="32">
        <v>92</v>
      </c>
      <c r="B96" s="33" t="s">
        <v>209</v>
      </c>
      <c r="C96" s="34" t="s">
        <v>230</v>
      </c>
      <c r="D96" s="34">
        <v>50</v>
      </c>
      <c r="E96" s="33" t="s">
        <v>211</v>
      </c>
      <c r="F96" s="31"/>
      <c r="G96" s="3"/>
      <c r="H96" s="3">
        <v>0</v>
      </c>
      <c r="I96" s="36">
        <f t="shared" si="1"/>
        <v>0</v>
      </c>
    </row>
    <row r="97" spans="1:11" ht="57" customHeight="1" x14ac:dyDescent="0.25">
      <c r="A97" s="32">
        <v>93</v>
      </c>
      <c r="B97" s="33" t="s">
        <v>209</v>
      </c>
      <c r="C97" s="34" t="s">
        <v>230</v>
      </c>
      <c r="D97" s="34">
        <v>50</v>
      </c>
      <c r="E97" s="33" t="s">
        <v>76</v>
      </c>
      <c r="F97" s="31"/>
      <c r="G97" s="3"/>
      <c r="H97" s="3">
        <v>0</v>
      </c>
      <c r="I97" s="36">
        <f t="shared" si="1"/>
        <v>0</v>
      </c>
    </row>
    <row r="98" spans="1:11" ht="57" customHeight="1" x14ac:dyDescent="0.25">
      <c r="A98" s="32">
        <v>94</v>
      </c>
      <c r="B98" s="33" t="s">
        <v>209</v>
      </c>
      <c r="C98" s="34" t="s">
        <v>230</v>
      </c>
      <c r="D98" s="34">
        <v>50</v>
      </c>
      <c r="E98" s="33" t="s">
        <v>77</v>
      </c>
      <c r="F98" s="31"/>
      <c r="G98" s="3"/>
      <c r="H98" s="3">
        <v>0</v>
      </c>
      <c r="I98" s="36">
        <f t="shared" si="1"/>
        <v>0</v>
      </c>
    </row>
    <row r="99" spans="1:11" ht="57" customHeight="1" x14ac:dyDescent="0.25">
      <c r="A99" s="32">
        <v>95</v>
      </c>
      <c r="B99" s="33" t="s">
        <v>212</v>
      </c>
      <c r="C99" s="34" t="s">
        <v>230</v>
      </c>
      <c r="D99" s="34">
        <v>100</v>
      </c>
      <c r="E99" s="33" t="s">
        <v>213</v>
      </c>
      <c r="F99" s="31"/>
      <c r="G99" s="3"/>
      <c r="H99" s="3">
        <v>0</v>
      </c>
      <c r="I99" s="36">
        <f t="shared" si="1"/>
        <v>0</v>
      </c>
    </row>
    <row r="100" spans="1:11" ht="57" customHeight="1" x14ac:dyDescent="0.25">
      <c r="A100" s="32">
        <v>96</v>
      </c>
      <c r="B100" s="33" t="s">
        <v>212</v>
      </c>
      <c r="C100" s="34" t="s">
        <v>230</v>
      </c>
      <c r="D100" s="34">
        <v>100</v>
      </c>
      <c r="E100" s="33" t="s">
        <v>214</v>
      </c>
      <c r="F100" s="31"/>
      <c r="G100" s="3"/>
      <c r="H100" s="3">
        <v>0</v>
      </c>
      <c r="I100" s="36">
        <f t="shared" si="1"/>
        <v>0</v>
      </c>
    </row>
    <row r="101" spans="1:11" ht="57" customHeight="1" x14ac:dyDescent="0.25">
      <c r="A101" s="32">
        <v>97</v>
      </c>
      <c r="B101" s="33" t="s">
        <v>78</v>
      </c>
      <c r="C101" s="34" t="s">
        <v>230</v>
      </c>
      <c r="D101" s="34">
        <v>10</v>
      </c>
      <c r="E101" s="33" t="s">
        <v>255</v>
      </c>
      <c r="F101" s="31"/>
      <c r="G101" s="3"/>
      <c r="H101" s="3">
        <v>0</v>
      </c>
      <c r="I101" s="36">
        <f t="shared" si="1"/>
        <v>0</v>
      </c>
      <c r="K101" s="10"/>
    </row>
    <row r="102" spans="1:11" ht="57" customHeight="1" x14ac:dyDescent="0.25">
      <c r="A102" s="32">
        <v>98</v>
      </c>
      <c r="B102" s="33" t="s">
        <v>79</v>
      </c>
      <c r="C102" s="34" t="s">
        <v>230</v>
      </c>
      <c r="D102" s="34">
        <v>10</v>
      </c>
      <c r="E102" s="33" t="s">
        <v>254</v>
      </c>
      <c r="F102" s="31"/>
      <c r="G102" s="3"/>
      <c r="H102" s="3">
        <v>0</v>
      </c>
      <c r="I102" s="36">
        <f t="shared" si="1"/>
        <v>0</v>
      </c>
      <c r="K102" s="10"/>
    </row>
    <row r="103" spans="1:11" ht="57" customHeight="1" x14ac:dyDescent="0.25">
      <c r="A103" s="32">
        <v>99</v>
      </c>
      <c r="B103" s="33" t="s">
        <v>78</v>
      </c>
      <c r="C103" s="34" t="s">
        <v>230</v>
      </c>
      <c r="D103" s="34">
        <v>10</v>
      </c>
      <c r="E103" s="33" t="s">
        <v>256</v>
      </c>
      <c r="F103" s="31"/>
      <c r="G103" s="3"/>
      <c r="H103" s="3">
        <v>0</v>
      </c>
      <c r="I103" s="36">
        <f t="shared" si="1"/>
        <v>0</v>
      </c>
      <c r="K103" s="10"/>
    </row>
    <row r="104" spans="1:11" ht="57" customHeight="1" x14ac:dyDescent="0.25">
      <c r="A104" s="32">
        <v>100</v>
      </c>
      <c r="B104" s="33" t="s">
        <v>202</v>
      </c>
      <c r="C104" s="34" t="s">
        <v>230</v>
      </c>
      <c r="D104" s="34">
        <v>10</v>
      </c>
      <c r="E104" s="33" t="s">
        <v>253</v>
      </c>
      <c r="F104" s="31"/>
      <c r="G104" s="3"/>
      <c r="H104" s="3">
        <v>0</v>
      </c>
      <c r="I104" s="36">
        <f t="shared" si="1"/>
        <v>0</v>
      </c>
      <c r="K104" s="10"/>
    </row>
    <row r="105" spans="1:11" ht="57" customHeight="1" x14ac:dyDescent="0.25">
      <c r="A105" s="32">
        <v>101</v>
      </c>
      <c r="B105" s="33" t="s">
        <v>78</v>
      </c>
      <c r="C105" s="34" t="s">
        <v>230</v>
      </c>
      <c r="D105" s="34">
        <v>10</v>
      </c>
      <c r="E105" s="33" t="s">
        <v>257</v>
      </c>
      <c r="F105" s="31"/>
      <c r="G105" s="3"/>
      <c r="H105" s="3">
        <v>0</v>
      </c>
      <c r="I105" s="36">
        <f t="shared" si="1"/>
        <v>0</v>
      </c>
      <c r="K105" s="10"/>
    </row>
    <row r="106" spans="1:11" ht="57" customHeight="1" x14ac:dyDescent="0.25">
      <c r="A106" s="32">
        <v>102</v>
      </c>
      <c r="B106" s="33" t="s">
        <v>80</v>
      </c>
      <c r="C106" s="34" t="s">
        <v>230</v>
      </c>
      <c r="D106" s="34">
        <v>10</v>
      </c>
      <c r="E106" s="33" t="s">
        <v>252</v>
      </c>
      <c r="F106" s="31"/>
      <c r="G106" s="3"/>
      <c r="H106" s="3">
        <v>0</v>
      </c>
      <c r="I106" s="36">
        <f t="shared" si="1"/>
        <v>0</v>
      </c>
      <c r="K106" s="10"/>
    </row>
    <row r="107" spans="1:11" ht="57" customHeight="1" x14ac:dyDescent="0.25">
      <c r="A107" s="32">
        <v>103</v>
      </c>
      <c r="B107" s="33" t="s">
        <v>81</v>
      </c>
      <c r="C107" s="34" t="s">
        <v>230</v>
      </c>
      <c r="D107" s="34">
        <v>10</v>
      </c>
      <c r="E107" s="33" t="s">
        <v>82</v>
      </c>
      <c r="F107" s="31"/>
      <c r="G107" s="3"/>
      <c r="H107" s="3">
        <v>0</v>
      </c>
      <c r="I107" s="36">
        <f t="shared" si="1"/>
        <v>0</v>
      </c>
    </row>
    <row r="108" spans="1:11" ht="57" customHeight="1" x14ac:dyDescent="0.25">
      <c r="A108" s="32">
        <v>104</v>
      </c>
      <c r="B108" s="33" t="s">
        <v>81</v>
      </c>
      <c r="C108" s="34" t="s">
        <v>230</v>
      </c>
      <c r="D108" s="34">
        <v>10</v>
      </c>
      <c r="E108" s="33" t="s">
        <v>83</v>
      </c>
      <c r="F108" s="31"/>
      <c r="G108" s="3"/>
      <c r="H108" s="3">
        <v>0</v>
      </c>
      <c r="I108" s="36">
        <f t="shared" si="1"/>
        <v>0</v>
      </c>
    </row>
    <row r="109" spans="1:11" ht="57" customHeight="1" x14ac:dyDescent="0.25">
      <c r="A109" s="32">
        <v>105</v>
      </c>
      <c r="B109" s="33" t="s">
        <v>81</v>
      </c>
      <c r="C109" s="34" t="s">
        <v>230</v>
      </c>
      <c r="D109" s="34">
        <v>10</v>
      </c>
      <c r="E109" s="33" t="s">
        <v>84</v>
      </c>
      <c r="F109" s="31"/>
      <c r="G109" s="3"/>
      <c r="H109" s="3">
        <v>0</v>
      </c>
      <c r="I109" s="36">
        <f t="shared" si="1"/>
        <v>0</v>
      </c>
    </row>
    <row r="110" spans="1:11" ht="57" customHeight="1" x14ac:dyDescent="0.25">
      <c r="A110" s="32">
        <v>106</v>
      </c>
      <c r="B110" s="33" t="s">
        <v>81</v>
      </c>
      <c r="C110" s="34" t="s">
        <v>230</v>
      </c>
      <c r="D110" s="34">
        <v>10</v>
      </c>
      <c r="E110" s="33" t="s">
        <v>85</v>
      </c>
      <c r="F110" s="31"/>
      <c r="G110" s="3"/>
      <c r="H110" s="3">
        <v>0</v>
      </c>
      <c r="I110" s="36">
        <f t="shared" si="1"/>
        <v>0</v>
      </c>
    </row>
    <row r="111" spans="1:11" ht="63" customHeight="1" x14ac:dyDescent="0.25">
      <c r="A111" s="32">
        <v>107</v>
      </c>
      <c r="B111" s="33" t="s">
        <v>86</v>
      </c>
      <c r="C111" s="34" t="s">
        <v>230</v>
      </c>
      <c r="D111" s="34">
        <v>100</v>
      </c>
      <c r="E111" s="33" t="s">
        <v>262</v>
      </c>
      <c r="F111" s="31"/>
      <c r="G111" s="3"/>
      <c r="H111" s="3">
        <v>0</v>
      </c>
      <c r="I111" s="36">
        <f t="shared" si="1"/>
        <v>0</v>
      </c>
    </row>
    <row r="112" spans="1:11" ht="57" customHeight="1" x14ac:dyDescent="0.25">
      <c r="A112" s="32">
        <v>108</v>
      </c>
      <c r="B112" s="33" t="s">
        <v>87</v>
      </c>
      <c r="C112" s="34" t="s">
        <v>230</v>
      </c>
      <c r="D112" s="34">
        <v>4</v>
      </c>
      <c r="E112" s="33" t="s">
        <v>242</v>
      </c>
      <c r="F112" s="31"/>
      <c r="G112" s="3"/>
      <c r="H112" s="3">
        <v>0</v>
      </c>
      <c r="I112" s="36">
        <f t="shared" si="1"/>
        <v>0</v>
      </c>
    </row>
    <row r="113" spans="1:9" ht="57" customHeight="1" x14ac:dyDescent="0.25">
      <c r="A113" s="32">
        <v>109</v>
      </c>
      <c r="B113" s="33" t="s">
        <v>87</v>
      </c>
      <c r="C113" s="34" t="s">
        <v>230</v>
      </c>
      <c r="D113" s="34">
        <v>4</v>
      </c>
      <c r="E113" s="33" t="s">
        <v>192</v>
      </c>
      <c r="F113" s="31"/>
      <c r="G113" s="3"/>
      <c r="H113" s="3">
        <v>0</v>
      </c>
      <c r="I113" s="36">
        <f t="shared" si="1"/>
        <v>0</v>
      </c>
    </row>
    <row r="114" spans="1:9" ht="57" customHeight="1" x14ac:dyDescent="0.25">
      <c r="A114" s="32">
        <v>110</v>
      </c>
      <c r="B114" s="33" t="s">
        <v>88</v>
      </c>
      <c r="C114" s="34" t="s">
        <v>230</v>
      </c>
      <c r="D114" s="34">
        <v>4</v>
      </c>
      <c r="E114" s="33" t="s">
        <v>193</v>
      </c>
      <c r="F114" s="31"/>
      <c r="G114" s="3"/>
      <c r="H114" s="3">
        <v>0</v>
      </c>
      <c r="I114" s="36">
        <f t="shared" si="1"/>
        <v>0</v>
      </c>
    </row>
    <row r="115" spans="1:9" ht="57" customHeight="1" x14ac:dyDescent="0.25">
      <c r="A115" s="32">
        <v>111</v>
      </c>
      <c r="B115" s="33" t="s">
        <v>88</v>
      </c>
      <c r="C115" s="34" t="s">
        <v>230</v>
      </c>
      <c r="D115" s="34">
        <v>4</v>
      </c>
      <c r="E115" s="33" t="s">
        <v>194</v>
      </c>
      <c r="F115" s="31"/>
      <c r="G115" s="3"/>
      <c r="H115" s="3">
        <v>0</v>
      </c>
      <c r="I115" s="36">
        <f t="shared" si="1"/>
        <v>0</v>
      </c>
    </row>
    <row r="116" spans="1:9" ht="57" customHeight="1" x14ac:dyDescent="0.25">
      <c r="A116" s="32">
        <v>112</v>
      </c>
      <c r="B116" s="33" t="s">
        <v>89</v>
      </c>
      <c r="C116" s="34" t="s">
        <v>231</v>
      </c>
      <c r="D116" s="34">
        <v>6</v>
      </c>
      <c r="E116" s="33" t="s">
        <v>90</v>
      </c>
      <c r="F116" s="31"/>
      <c r="G116" s="3"/>
      <c r="H116" s="3">
        <v>0</v>
      </c>
      <c r="I116" s="36">
        <f t="shared" si="1"/>
        <v>0</v>
      </c>
    </row>
    <row r="117" spans="1:9" ht="57" customHeight="1" x14ac:dyDescent="0.25">
      <c r="A117" s="32">
        <v>113</v>
      </c>
      <c r="B117" s="33" t="s">
        <v>89</v>
      </c>
      <c r="C117" s="34" t="s">
        <v>231</v>
      </c>
      <c r="D117" s="34">
        <v>6</v>
      </c>
      <c r="E117" s="33" t="s">
        <v>265</v>
      </c>
      <c r="F117" s="31"/>
      <c r="G117" s="3"/>
      <c r="H117" s="3">
        <v>0</v>
      </c>
      <c r="I117" s="36">
        <f t="shared" si="1"/>
        <v>0</v>
      </c>
    </row>
    <row r="118" spans="1:9" ht="57" customHeight="1" x14ac:dyDescent="0.25">
      <c r="A118" s="32">
        <v>114</v>
      </c>
      <c r="B118" s="33" t="s">
        <v>89</v>
      </c>
      <c r="C118" s="34" t="s">
        <v>231</v>
      </c>
      <c r="D118" s="34">
        <v>6</v>
      </c>
      <c r="E118" s="33" t="s">
        <v>91</v>
      </c>
      <c r="F118" s="31"/>
      <c r="G118" s="3"/>
      <c r="H118" s="3">
        <v>0</v>
      </c>
      <c r="I118" s="36">
        <f t="shared" si="1"/>
        <v>0</v>
      </c>
    </row>
    <row r="119" spans="1:9" ht="57" customHeight="1" x14ac:dyDescent="0.25">
      <c r="A119" s="32">
        <v>115</v>
      </c>
      <c r="B119" s="33" t="s">
        <v>89</v>
      </c>
      <c r="C119" s="34" t="s">
        <v>231</v>
      </c>
      <c r="D119" s="34">
        <v>6</v>
      </c>
      <c r="E119" s="33" t="s">
        <v>266</v>
      </c>
      <c r="F119" s="31"/>
      <c r="G119" s="3"/>
      <c r="H119" s="3">
        <v>0</v>
      </c>
      <c r="I119" s="36">
        <f t="shared" si="1"/>
        <v>0</v>
      </c>
    </row>
    <row r="120" spans="1:9" ht="57" customHeight="1" x14ac:dyDescent="0.25">
      <c r="A120" s="32">
        <v>116</v>
      </c>
      <c r="B120" s="33" t="s">
        <v>92</v>
      </c>
      <c r="C120" s="34" t="s">
        <v>231</v>
      </c>
      <c r="D120" s="34">
        <v>6</v>
      </c>
      <c r="E120" s="33" t="s">
        <v>204</v>
      </c>
      <c r="F120" s="31"/>
      <c r="G120" s="3"/>
      <c r="H120" s="3">
        <v>0</v>
      </c>
      <c r="I120" s="36">
        <f t="shared" si="1"/>
        <v>0</v>
      </c>
    </row>
    <row r="121" spans="1:9" ht="57" customHeight="1" x14ac:dyDescent="0.25">
      <c r="A121" s="32">
        <v>117</v>
      </c>
      <c r="B121" s="33" t="s">
        <v>92</v>
      </c>
      <c r="C121" s="34" t="s">
        <v>231</v>
      </c>
      <c r="D121" s="34">
        <v>6</v>
      </c>
      <c r="E121" s="33" t="s">
        <v>267</v>
      </c>
      <c r="F121" s="31"/>
      <c r="G121" s="3"/>
      <c r="H121" s="3">
        <v>0</v>
      </c>
      <c r="I121" s="36">
        <f t="shared" si="1"/>
        <v>0</v>
      </c>
    </row>
    <row r="122" spans="1:9" ht="57" customHeight="1" x14ac:dyDescent="0.25">
      <c r="A122" s="32">
        <v>118</v>
      </c>
      <c r="B122" s="33" t="s">
        <v>92</v>
      </c>
      <c r="C122" s="34" t="s">
        <v>231</v>
      </c>
      <c r="D122" s="34">
        <v>6</v>
      </c>
      <c r="E122" s="33" t="s">
        <v>172</v>
      </c>
      <c r="F122" s="31"/>
      <c r="G122" s="3"/>
      <c r="H122" s="3">
        <v>0</v>
      </c>
      <c r="I122" s="36">
        <f t="shared" si="1"/>
        <v>0</v>
      </c>
    </row>
    <row r="123" spans="1:9" ht="57" customHeight="1" x14ac:dyDescent="0.25">
      <c r="A123" s="32">
        <v>119</v>
      </c>
      <c r="B123" s="33" t="s">
        <v>92</v>
      </c>
      <c r="C123" s="34" t="s">
        <v>231</v>
      </c>
      <c r="D123" s="34">
        <v>6</v>
      </c>
      <c r="E123" s="33" t="s">
        <v>93</v>
      </c>
      <c r="F123" s="31"/>
      <c r="G123" s="3"/>
      <c r="H123" s="3">
        <v>0</v>
      </c>
      <c r="I123" s="36">
        <f t="shared" si="1"/>
        <v>0</v>
      </c>
    </row>
    <row r="124" spans="1:9" ht="99" customHeight="1" x14ac:dyDescent="0.25">
      <c r="A124" s="32">
        <v>120</v>
      </c>
      <c r="B124" s="33" t="s">
        <v>92</v>
      </c>
      <c r="C124" s="34" t="s">
        <v>231</v>
      </c>
      <c r="D124" s="34">
        <v>6</v>
      </c>
      <c r="E124" s="33" t="s">
        <v>173</v>
      </c>
      <c r="F124" s="31"/>
      <c r="G124" s="3"/>
      <c r="H124" s="3">
        <v>0</v>
      </c>
      <c r="I124" s="36">
        <f t="shared" si="1"/>
        <v>0</v>
      </c>
    </row>
    <row r="125" spans="1:9" ht="66" customHeight="1" x14ac:dyDescent="0.25">
      <c r="A125" s="32">
        <v>121</v>
      </c>
      <c r="B125" s="33" t="s">
        <v>94</v>
      </c>
      <c r="C125" s="34" t="s">
        <v>230</v>
      </c>
      <c r="D125" s="34">
        <v>20</v>
      </c>
      <c r="E125" s="33" t="s">
        <v>195</v>
      </c>
      <c r="F125" s="31"/>
      <c r="G125" s="3"/>
      <c r="H125" s="3">
        <v>0</v>
      </c>
      <c r="I125" s="36">
        <f t="shared" si="1"/>
        <v>0</v>
      </c>
    </row>
    <row r="126" spans="1:9" ht="57" customHeight="1" x14ac:dyDescent="0.25">
      <c r="A126" s="32">
        <v>122</v>
      </c>
      <c r="B126" s="33" t="s">
        <v>94</v>
      </c>
      <c r="C126" s="34" t="s">
        <v>230</v>
      </c>
      <c r="D126" s="34">
        <v>20</v>
      </c>
      <c r="E126" s="33" t="s">
        <v>196</v>
      </c>
      <c r="F126" s="31"/>
      <c r="G126" s="3"/>
      <c r="H126" s="3">
        <v>0</v>
      </c>
      <c r="I126" s="36">
        <f t="shared" si="1"/>
        <v>0</v>
      </c>
    </row>
    <row r="127" spans="1:9" ht="57" customHeight="1" x14ac:dyDescent="0.25">
      <c r="A127" s="32">
        <v>123</v>
      </c>
      <c r="B127" s="33" t="s">
        <v>95</v>
      </c>
      <c r="C127" s="34" t="s">
        <v>233</v>
      </c>
      <c r="D127" s="34">
        <v>5</v>
      </c>
      <c r="E127" s="33" t="s">
        <v>197</v>
      </c>
      <c r="F127" s="31"/>
      <c r="G127" s="3"/>
      <c r="H127" s="3">
        <v>0</v>
      </c>
      <c r="I127" s="36">
        <f t="shared" si="1"/>
        <v>0</v>
      </c>
    </row>
    <row r="128" spans="1:9" ht="57" customHeight="1" x14ac:dyDescent="0.25">
      <c r="A128" s="32">
        <v>124</v>
      </c>
      <c r="B128" s="33" t="s">
        <v>95</v>
      </c>
      <c r="C128" s="34" t="s">
        <v>233</v>
      </c>
      <c r="D128" s="34">
        <v>5</v>
      </c>
      <c r="E128" s="33" t="s">
        <v>198</v>
      </c>
      <c r="F128" s="31"/>
      <c r="G128" s="3"/>
      <c r="H128" s="3">
        <v>0</v>
      </c>
      <c r="I128" s="36">
        <f t="shared" si="1"/>
        <v>0</v>
      </c>
    </row>
    <row r="129" spans="1:9" ht="57" customHeight="1" x14ac:dyDescent="0.25">
      <c r="A129" s="32">
        <v>125</v>
      </c>
      <c r="B129" s="33" t="s">
        <v>97</v>
      </c>
      <c r="C129" s="34" t="s">
        <v>230</v>
      </c>
      <c r="D129" s="34">
        <v>12</v>
      </c>
      <c r="E129" s="33" t="s">
        <v>243</v>
      </c>
      <c r="F129" s="31"/>
      <c r="G129" s="3"/>
      <c r="H129" s="3">
        <v>0</v>
      </c>
      <c r="I129" s="36">
        <f t="shared" si="1"/>
        <v>0</v>
      </c>
    </row>
    <row r="130" spans="1:9" ht="57" customHeight="1" x14ac:dyDescent="0.25">
      <c r="A130" s="32">
        <v>126</v>
      </c>
      <c r="B130" s="33" t="s">
        <v>96</v>
      </c>
      <c r="C130" s="34" t="s">
        <v>230</v>
      </c>
      <c r="D130" s="34">
        <v>10</v>
      </c>
      <c r="E130" s="33" t="s">
        <v>244</v>
      </c>
      <c r="F130" s="31"/>
      <c r="G130" s="3"/>
      <c r="H130" s="3">
        <v>0</v>
      </c>
      <c r="I130" s="36">
        <f t="shared" si="1"/>
        <v>0</v>
      </c>
    </row>
    <row r="131" spans="1:9" ht="57" customHeight="1" x14ac:dyDescent="0.25">
      <c r="A131" s="32">
        <v>127</v>
      </c>
      <c r="B131" s="33" t="s">
        <v>97</v>
      </c>
      <c r="C131" s="34" t="s">
        <v>230</v>
      </c>
      <c r="D131" s="34">
        <v>10</v>
      </c>
      <c r="E131" s="33" t="s">
        <v>245</v>
      </c>
      <c r="F131" s="31"/>
      <c r="G131" s="3"/>
      <c r="H131" s="3">
        <v>0</v>
      </c>
      <c r="I131" s="36">
        <f t="shared" si="1"/>
        <v>0</v>
      </c>
    </row>
    <row r="132" spans="1:9" ht="58.15" customHeight="1" x14ac:dyDescent="0.25">
      <c r="A132" s="32">
        <v>128</v>
      </c>
      <c r="B132" s="33" t="s">
        <v>97</v>
      </c>
      <c r="C132" s="34" t="s">
        <v>230</v>
      </c>
      <c r="D132" s="34">
        <v>5</v>
      </c>
      <c r="E132" s="33" t="s">
        <v>246</v>
      </c>
      <c r="F132" s="31"/>
      <c r="G132" s="3"/>
      <c r="H132" s="3">
        <v>0</v>
      </c>
      <c r="I132" s="36">
        <f t="shared" si="1"/>
        <v>0</v>
      </c>
    </row>
    <row r="133" spans="1:9" ht="57" customHeight="1" x14ac:dyDescent="0.25">
      <c r="A133" s="32">
        <v>129</v>
      </c>
      <c r="B133" s="33" t="s">
        <v>99</v>
      </c>
      <c r="C133" s="34" t="s">
        <v>230</v>
      </c>
      <c r="D133" s="34">
        <v>5</v>
      </c>
      <c r="E133" s="33" t="s">
        <v>247</v>
      </c>
      <c r="F133" s="31"/>
      <c r="G133" s="3"/>
      <c r="H133" s="3">
        <v>0</v>
      </c>
      <c r="I133" s="36">
        <f t="shared" si="1"/>
        <v>0</v>
      </c>
    </row>
    <row r="134" spans="1:9" ht="57" customHeight="1" x14ac:dyDescent="0.25">
      <c r="A134" s="32">
        <v>130</v>
      </c>
      <c r="B134" s="33" t="s">
        <v>99</v>
      </c>
      <c r="C134" s="34" t="s">
        <v>230</v>
      </c>
      <c r="D134" s="34">
        <v>5</v>
      </c>
      <c r="E134" s="33" t="s">
        <v>248</v>
      </c>
      <c r="F134" s="31"/>
      <c r="G134" s="3"/>
      <c r="H134" s="3">
        <v>0</v>
      </c>
      <c r="I134" s="36">
        <f t="shared" ref="I134:I195" si="2">IF(ISBLANK(E134),"", PRODUCT(D134,H134))</f>
        <v>0</v>
      </c>
    </row>
    <row r="135" spans="1:9" ht="57" customHeight="1" x14ac:dyDescent="0.25">
      <c r="A135" s="32">
        <v>131</v>
      </c>
      <c r="B135" s="33" t="s">
        <v>99</v>
      </c>
      <c r="C135" s="34" t="s">
        <v>230</v>
      </c>
      <c r="D135" s="34">
        <v>5</v>
      </c>
      <c r="E135" s="33" t="s">
        <v>249</v>
      </c>
      <c r="F135" s="31"/>
      <c r="G135" s="3"/>
      <c r="H135" s="3">
        <v>0</v>
      </c>
      <c r="I135" s="36">
        <f t="shared" si="2"/>
        <v>0</v>
      </c>
    </row>
    <row r="136" spans="1:9" ht="57" customHeight="1" x14ac:dyDescent="0.25">
      <c r="A136" s="32">
        <v>132</v>
      </c>
      <c r="B136" s="33" t="s">
        <v>98</v>
      </c>
      <c r="C136" s="34" t="s">
        <v>230</v>
      </c>
      <c r="D136" s="34">
        <v>5</v>
      </c>
      <c r="E136" s="33" t="s">
        <v>248</v>
      </c>
      <c r="F136" s="31"/>
      <c r="G136" s="3"/>
      <c r="H136" s="3">
        <v>0</v>
      </c>
      <c r="I136" s="36">
        <f t="shared" si="2"/>
        <v>0</v>
      </c>
    </row>
    <row r="137" spans="1:9" ht="57" customHeight="1" x14ac:dyDescent="0.25">
      <c r="A137" s="32">
        <v>133</v>
      </c>
      <c r="B137" s="33" t="s">
        <v>98</v>
      </c>
      <c r="C137" s="34" t="s">
        <v>230</v>
      </c>
      <c r="D137" s="34">
        <v>5</v>
      </c>
      <c r="E137" s="33" t="s">
        <v>249</v>
      </c>
      <c r="F137" s="31"/>
      <c r="G137" s="3"/>
      <c r="H137" s="3">
        <v>0</v>
      </c>
      <c r="I137" s="36">
        <f t="shared" si="2"/>
        <v>0</v>
      </c>
    </row>
    <row r="138" spans="1:9" ht="57" customHeight="1" x14ac:dyDescent="0.25">
      <c r="A138" s="32">
        <v>134</v>
      </c>
      <c r="B138" s="33" t="s">
        <v>98</v>
      </c>
      <c r="C138" s="34" t="s">
        <v>230</v>
      </c>
      <c r="D138" s="34">
        <v>5</v>
      </c>
      <c r="E138" s="33" t="s">
        <v>250</v>
      </c>
      <c r="F138" s="31"/>
      <c r="G138" s="3"/>
      <c r="H138" s="3">
        <v>0</v>
      </c>
      <c r="I138" s="36">
        <f t="shared" si="2"/>
        <v>0</v>
      </c>
    </row>
    <row r="139" spans="1:9" ht="57" customHeight="1" x14ac:dyDescent="0.25">
      <c r="A139" s="32">
        <v>135</v>
      </c>
      <c r="B139" s="33" t="s">
        <v>100</v>
      </c>
      <c r="C139" s="34" t="s">
        <v>230</v>
      </c>
      <c r="D139" s="34">
        <v>3</v>
      </c>
      <c r="E139" s="33" t="s">
        <v>251</v>
      </c>
      <c r="F139" s="31"/>
      <c r="G139" s="3"/>
      <c r="H139" s="3">
        <v>0</v>
      </c>
      <c r="I139" s="36">
        <f t="shared" si="2"/>
        <v>0</v>
      </c>
    </row>
    <row r="140" spans="1:9" ht="57" customHeight="1" x14ac:dyDescent="0.25">
      <c r="A140" s="32">
        <v>136</v>
      </c>
      <c r="B140" s="33" t="s">
        <v>101</v>
      </c>
      <c r="C140" s="34" t="s">
        <v>230</v>
      </c>
      <c r="D140" s="34">
        <v>50</v>
      </c>
      <c r="E140" s="33" t="s">
        <v>102</v>
      </c>
      <c r="F140" s="31"/>
      <c r="G140" s="3"/>
      <c r="H140" s="3">
        <v>0</v>
      </c>
      <c r="I140" s="36">
        <f t="shared" si="2"/>
        <v>0</v>
      </c>
    </row>
    <row r="141" spans="1:9" ht="57" customHeight="1" x14ac:dyDescent="0.25">
      <c r="A141" s="32">
        <v>137</v>
      </c>
      <c r="B141" s="33" t="s">
        <v>103</v>
      </c>
      <c r="C141" s="34" t="s">
        <v>230</v>
      </c>
      <c r="D141" s="34">
        <v>5</v>
      </c>
      <c r="E141" s="33" t="s">
        <v>104</v>
      </c>
      <c r="F141" s="31"/>
      <c r="G141" s="3"/>
      <c r="H141" s="3">
        <v>0</v>
      </c>
      <c r="I141" s="36">
        <f t="shared" si="2"/>
        <v>0</v>
      </c>
    </row>
    <row r="142" spans="1:9" ht="57" customHeight="1" x14ac:dyDescent="0.25">
      <c r="A142" s="32">
        <v>138</v>
      </c>
      <c r="B142" s="33" t="s">
        <v>103</v>
      </c>
      <c r="C142" s="34" t="s">
        <v>230</v>
      </c>
      <c r="D142" s="34">
        <v>5</v>
      </c>
      <c r="E142" s="33" t="s">
        <v>105</v>
      </c>
      <c r="F142" s="31"/>
      <c r="G142" s="3"/>
      <c r="H142" s="3">
        <v>0</v>
      </c>
      <c r="I142" s="36">
        <f t="shared" si="2"/>
        <v>0</v>
      </c>
    </row>
    <row r="143" spans="1:9" ht="57" customHeight="1" x14ac:dyDescent="0.25">
      <c r="A143" s="32">
        <v>139</v>
      </c>
      <c r="B143" s="33" t="s">
        <v>103</v>
      </c>
      <c r="C143" s="34" t="s">
        <v>230</v>
      </c>
      <c r="D143" s="34">
        <v>10</v>
      </c>
      <c r="E143" s="33" t="s">
        <v>106</v>
      </c>
      <c r="F143" s="31"/>
      <c r="G143" s="3"/>
      <c r="H143" s="3">
        <v>0</v>
      </c>
      <c r="I143" s="36">
        <f t="shared" si="2"/>
        <v>0</v>
      </c>
    </row>
    <row r="144" spans="1:9" ht="57" customHeight="1" x14ac:dyDescent="0.25">
      <c r="A144" s="32">
        <v>140</v>
      </c>
      <c r="B144" s="33" t="s">
        <v>103</v>
      </c>
      <c r="C144" s="34" t="s">
        <v>230</v>
      </c>
      <c r="D144" s="34">
        <v>70</v>
      </c>
      <c r="E144" s="33" t="s">
        <v>107</v>
      </c>
      <c r="F144" s="31"/>
      <c r="G144" s="3"/>
      <c r="H144" s="3">
        <v>0</v>
      </c>
      <c r="I144" s="36">
        <f t="shared" si="2"/>
        <v>0</v>
      </c>
    </row>
    <row r="145" spans="1:9" ht="57" customHeight="1" x14ac:dyDescent="0.25">
      <c r="A145" s="32">
        <v>141</v>
      </c>
      <c r="B145" s="33" t="s">
        <v>103</v>
      </c>
      <c r="C145" s="34" t="s">
        <v>230</v>
      </c>
      <c r="D145" s="34">
        <v>10</v>
      </c>
      <c r="E145" s="33" t="s">
        <v>108</v>
      </c>
      <c r="F145" s="31"/>
      <c r="G145" s="3"/>
      <c r="H145" s="3">
        <v>0</v>
      </c>
      <c r="I145" s="36">
        <f t="shared" si="2"/>
        <v>0</v>
      </c>
    </row>
    <row r="146" spans="1:9" ht="57" customHeight="1" x14ac:dyDescent="0.25">
      <c r="A146" s="32">
        <v>142</v>
      </c>
      <c r="B146" s="33" t="s">
        <v>103</v>
      </c>
      <c r="C146" s="34" t="s">
        <v>230</v>
      </c>
      <c r="D146" s="34">
        <v>20</v>
      </c>
      <c r="E146" s="33" t="s">
        <v>109</v>
      </c>
      <c r="F146" s="31"/>
      <c r="G146" s="3"/>
      <c r="H146" s="3">
        <v>0</v>
      </c>
      <c r="I146" s="36">
        <f t="shared" si="2"/>
        <v>0</v>
      </c>
    </row>
    <row r="147" spans="1:9" ht="57" customHeight="1" x14ac:dyDescent="0.25">
      <c r="A147" s="32">
        <v>143</v>
      </c>
      <c r="B147" s="33" t="s">
        <v>103</v>
      </c>
      <c r="C147" s="34" t="s">
        <v>230</v>
      </c>
      <c r="D147" s="34">
        <v>10</v>
      </c>
      <c r="E147" s="33" t="s">
        <v>110</v>
      </c>
      <c r="F147" s="31"/>
      <c r="G147" s="3"/>
      <c r="H147" s="3">
        <v>0</v>
      </c>
      <c r="I147" s="36">
        <f t="shared" si="2"/>
        <v>0</v>
      </c>
    </row>
    <row r="148" spans="1:9" ht="57" customHeight="1" x14ac:dyDescent="0.25">
      <c r="A148" s="32">
        <v>144</v>
      </c>
      <c r="B148" s="33" t="s">
        <v>103</v>
      </c>
      <c r="C148" s="34" t="s">
        <v>230</v>
      </c>
      <c r="D148" s="34">
        <v>10</v>
      </c>
      <c r="E148" s="33" t="s">
        <v>111</v>
      </c>
      <c r="F148" s="31"/>
      <c r="G148" s="3"/>
      <c r="H148" s="3">
        <v>0</v>
      </c>
      <c r="I148" s="36">
        <f t="shared" si="2"/>
        <v>0</v>
      </c>
    </row>
    <row r="149" spans="1:9" ht="57" customHeight="1" x14ac:dyDescent="0.25">
      <c r="A149" s="32">
        <v>145</v>
      </c>
      <c r="B149" s="33" t="s">
        <v>103</v>
      </c>
      <c r="C149" s="34" t="s">
        <v>230</v>
      </c>
      <c r="D149" s="34">
        <v>10</v>
      </c>
      <c r="E149" s="33" t="s">
        <v>112</v>
      </c>
      <c r="F149" s="31"/>
      <c r="G149" s="3"/>
      <c r="H149" s="3">
        <v>0</v>
      </c>
      <c r="I149" s="36">
        <f t="shared" si="2"/>
        <v>0</v>
      </c>
    </row>
    <row r="150" spans="1:9" ht="57" customHeight="1" x14ac:dyDescent="0.25">
      <c r="A150" s="32">
        <v>146</v>
      </c>
      <c r="B150" s="33" t="s">
        <v>103</v>
      </c>
      <c r="C150" s="34" t="s">
        <v>230</v>
      </c>
      <c r="D150" s="34">
        <v>10</v>
      </c>
      <c r="E150" s="33" t="s">
        <v>113</v>
      </c>
      <c r="F150" s="31"/>
      <c r="G150" s="3"/>
      <c r="H150" s="3">
        <v>0</v>
      </c>
      <c r="I150" s="36">
        <f t="shared" si="2"/>
        <v>0</v>
      </c>
    </row>
    <row r="151" spans="1:9" ht="57" customHeight="1" x14ac:dyDescent="0.25">
      <c r="A151" s="32">
        <v>147</v>
      </c>
      <c r="B151" s="33" t="s">
        <v>103</v>
      </c>
      <c r="C151" s="34" t="s">
        <v>230</v>
      </c>
      <c r="D151" s="34">
        <v>10</v>
      </c>
      <c r="E151" s="33" t="s">
        <v>114</v>
      </c>
      <c r="F151" s="31"/>
      <c r="G151" s="3"/>
      <c r="H151" s="3">
        <v>0</v>
      </c>
      <c r="I151" s="36">
        <f t="shared" si="2"/>
        <v>0</v>
      </c>
    </row>
    <row r="152" spans="1:9" ht="57" customHeight="1" x14ac:dyDescent="0.25">
      <c r="A152" s="32">
        <v>148</v>
      </c>
      <c r="B152" s="33" t="s">
        <v>103</v>
      </c>
      <c r="C152" s="34" t="s">
        <v>230</v>
      </c>
      <c r="D152" s="34">
        <v>5</v>
      </c>
      <c r="E152" s="33" t="s">
        <v>115</v>
      </c>
      <c r="F152" s="31"/>
      <c r="G152" s="3"/>
      <c r="H152" s="3">
        <v>0</v>
      </c>
      <c r="I152" s="36">
        <f t="shared" si="2"/>
        <v>0</v>
      </c>
    </row>
    <row r="153" spans="1:9" ht="57" customHeight="1" x14ac:dyDescent="0.25">
      <c r="A153" s="32">
        <v>149</v>
      </c>
      <c r="B153" s="33" t="s">
        <v>103</v>
      </c>
      <c r="C153" s="34" t="s">
        <v>230</v>
      </c>
      <c r="D153" s="34">
        <v>5</v>
      </c>
      <c r="E153" s="33" t="s">
        <v>116</v>
      </c>
      <c r="F153" s="31"/>
      <c r="G153" s="3"/>
      <c r="H153" s="3">
        <v>0</v>
      </c>
      <c r="I153" s="36">
        <f t="shared" si="2"/>
        <v>0</v>
      </c>
    </row>
    <row r="154" spans="1:9" ht="57" customHeight="1" x14ac:dyDescent="0.25">
      <c r="A154" s="32">
        <v>150</v>
      </c>
      <c r="B154" s="33" t="s">
        <v>103</v>
      </c>
      <c r="C154" s="34" t="s">
        <v>230</v>
      </c>
      <c r="D154" s="34">
        <v>5</v>
      </c>
      <c r="E154" s="33" t="s">
        <v>117</v>
      </c>
      <c r="F154" s="31"/>
      <c r="G154" s="3"/>
      <c r="H154" s="3">
        <v>0</v>
      </c>
      <c r="I154" s="36">
        <f t="shared" si="2"/>
        <v>0</v>
      </c>
    </row>
    <row r="155" spans="1:9" ht="57" customHeight="1" x14ac:dyDescent="0.25">
      <c r="A155" s="32">
        <v>151</v>
      </c>
      <c r="B155" s="33" t="s">
        <v>103</v>
      </c>
      <c r="C155" s="34" t="s">
        <v>230</v>
      </c>
      <c r="D155" s="34">
        <v>5</v>
      </c>
      <c r="E155" s="33" t="s">
        <v>118</v>
      </c>
      <c r="F155" s="31"/>
      <c r="G155" s="3"/>
      <c r="H155" s="3">
        <v>0</v>
      </c>
      <c r="I155" s="36">
        <f t="shared" si="2"/>
        <v>0</v>
      </c>
    </row>
    <row r="156" spans="1:9" ht="57" customHeight="1" x14ac:dyDescent="0.25">
      <c r="A156" s="32">
        <v>152</v>
      </c>
      <c r="B156" s="33" t="s">
        <v>103</v>
      </c>
      <c r="C156" s="34" t="s">
        <v>230</v>
      </c>
      <c r="D156" s="34">
        <v>5</v>
      </c>
      <c r="E156" s="33" t="s">
        <v>119</v>
      </c>
      <c r="F156" s="31"/>
      <c r="G156" s="3"/>
      <c r="H156" s="3">
        <v>0</v>
      </c>
      <c r="I156" s="36">
        <f t="shared" si="2"/>
        <v>0</v>
      </c>
    </row>
    <row r="157" spans="1:9" ht="57" customHeight="1" x14ac:dyDescent="0.25">
      <c r="A157" s="32">
        <v>153</v>
      </c>
      <c r="B157" s="33" t="s">
        <v>103</v>
      </c>
      <c r="C157" s="34" t="s">
        <v>230</v>
      </c>
      <c r="D157" s="34">
        <v>5</v>
      </c>
      <c r="E157" s="33" t="s">
        <v>120</v>
      </c>
      <c r="F157" s="31"/>
      <c r="G157" s="3"/>
      <c r="H157" s="3">
        <v>0</v>
      </c>
      <c r="I157" s="36">
        <f t="shared" si="2"/>
        <v>0</v>
      </c>
    </row>
    <row r="158" spans="1:9" ht="57" customHeight="1" x14ac:dyDescent="0.25">
      <c r="A158" s="32">
        <v>154</v>
      </c>
      <c r="B158" s="33" t="s">
        <v>121</v>
      </c>
      <c r="C158" s="34" t="s">
        <v>230</v>
      </c>
      <c r="D158" s="34">
        <v>5</v>
      </c>
      <c r="E158" s="33" t="s">
        <v>122</v>
      </c>
      <c r="F158" s="31"/>
      <c r="G158" s="3"/>
      <c r="H158" s="3">
        <v>0</v>
      </c>
      <c r="I158" s="36">
        <f t="shared" si="2"/>
        <v>0</v>
      </c>
    </row>
    <row r="159" spans="1:9" ht="57" customHeight="1" x14ac:dyDescent="0.25">
      <c r="A159" s="32">
        <v>155</v>
      </c>
      <c r="B159" s="33" t="s">
        <v>121</v>
      </c>
      <c r="C159" s="34" t="s">
        <v>230</v>
      </c>
      <c r="D159" s="34">
        <v>5</v>
      </c>
      <c r="E159" s="33" t="s">
        <v>123</v>
      </c>
      <c r="F159" s="31"/>
      <c r="G159" s="3"/>
      <c r="H159" s="3">
        <v>0</v>
      </c>
      <c r="I159" s="36">
        <f t="shared" si="2"/>
        <v>0</v>
      </c>
    </row>
    <row r="160" spans="1:9" ht="57" customHeight="1" x14ac:dyDescent="0.25">
      <c r="A160" s="32">
        <v>156</v>
      </c>
      <c r="B160" s="33" t="s">
        <v>121</v>
      </c>
      <c r="C160" s="34" t="s">
        <v>230</v>
      </c>
      <c r="D160" s="34">
        <v>8</v>
      </c>
      <c r="E160" s="33" t="s">
        <v>124</v>
      </c>
      <c r="F160" s="31"/>
      <c r="G160" s="3"/>
      <c r="H160" s="3">
        <v>0</v>
      </c>
      <c r="I160" s="36">
        <f t="shared" si="2"/>
        <v>0</v>
      </c>
    </row>
    <row r="161" spans="1:9" ht="57" customHeight="1" x14ac:dyDescent="0.25">
      <c r="A161" s="32">
        <v>157</v>
      </c>
      <c r="B161" s="33" t="s">
        <v>121</v>
      </c>
      <c r="C161" s="34" t="s">
        <v>230</v>
      </c>
      <c r="D161" s="34">
        <v>10</v>
      </c>
      <c r="E161" s="33" t="s">
        <v>221</v>
      </c>
      <c r="F161" s="31"/>
      <c r="G161" s="3"/>
      <c r="H161" s="3">
        <v>0</v>
      </c>
      <c r="I161" s="36">
        <f t="shared" si="2"/>
        <v>0</v>
      </c>
    </row>
    <row r="162" spans="1:9" ht="57" customHeight="1" x14ac:dyDescent="0.25">
      <c r="A162" s="32">
        <v>158</v>
      </c>
      <c r="B162" s="33" t="s">
        <v>121</v>
      </c>
      <c r="C162" s="34" t="s">
        <v>230</v>
      </c>
      <c r="D162" s="34">
        <v>10</v>
      </c>
      <c r="E162" s="33" t="s">
        <v>222</v>
      </c>
      <c r="F162" s="31"/>
      <c r="G162" s="3"/>
      <c r="H162" s="3">
        <v>0</v>
      </c>
      <c r="I162" s="36">
        <f t="shared" si="2"/>
        <v>0</v>
      </c>
    </row>
    <row r="163" spans="1:9" ht="57" customHeight="1" x14ac:dyDescent="0.25">
      <c r="A163" s="32">
        <v>159</v>
      </c>
      <c r="B163" s="33" t="s">
        <v>125</v>
      </c>
      <c r="C163" s="34" t="s">
        <v>230</v>
      </c>
      <c r="D163" s="34">
        <v>10</v>
      </c>
      <c r="E163" s="33" t="s">
        <v>126</v>
      </c>
      <c r="F163" s="31"/>
      <c r="G163" s="3"/>
      <c r="H163" s="3">
        <v>0</v>
      </c>
      <c r="I163" s="36">
        <f t="shared" si="2"/>
        <v>0</v>
      </c>
    </row>
    <row r="164" spans="1:9" ht="57" customHeight="1" x14ac:dyDescent="0.25">
      <c r="A164" s="32">
        <v>160</v>
      </c>
      <c r="B164" s="33" t="s">
        <v>127</v>
      </c>
      <c r="C164" s="34" t="s">
        <v>230</v>
      </c>
      <c r="D164" s="34">
        <v>5</v>
      </c>
      <c r="E164" s="33" t="s">
        <v>128</v>
      </c>
      <c r="F164" s="31"/>
      <c r="G164" s="3"/>
      <c r="H164" s="3">
        <v>0</v>
      </c>
      <c r="I164" s="36">
        <f t="shared" si="2"/>
        <v>0</v>
      </c>
    </row>
    <row r="165" spans="1:9" ht="57" customHeight="1" x14ac:dyDescent="0.25">
      <c r="A165" s="32">
        <v>161</v>
      </c>
      <c r="B165" s="33" t="s">
        <v>129</v>
      </c>
      <c r="C165" s="34" t="s">
        <v>230</v>
      </c>
      <c r="D165" s="34">
        <v>20</v>
      </c>
      <c r="E165" s="33" t="s">
        <v>130</v>
      </c>
      <c r="F165" s="31"/>
      <c r="G165" s="3"/>
      <c r="H165" s="3">
        <v>0</v>
      </c>
      <c r="I165" s="36">
        <f t="shared" si="2"/>
        <v>0</v>
      </c>
    </row>
    <row r="166" spans="1:9" ht="57" customHeight="1" x14ac:dyDescent="0.25">
      <c r="A166" s="32">
        <v>162</v>
      </c>
      <c r="B166" s="33" t="s">
        <v>131</v>
      </c>
      <c r="C166" s="34" t="s">
        <v>230</v>
      </c>
      <c r="D166" s="34">
        <v>20</v>
      </c>
      <c r="E166" s="33" t="s">
        <v>132</v>
      </c>
      <c r="F166" s="31"/>
      <c r="G166" s="3"/>
      <c r="H166" s="3">
        <v>0</v>
      </c>
      <c r="I166" s="36">
        <f t="shared" si="2"/>
        <v>0</v>
      </c>
    </row>
    <row r="167" spans="1:9" ht="184.9" customHeight="1" x14ac:dyDescent="0.25">
      <c r="A167" s="32">
        <v>163</v>
      </c>
      <c r="B167" s="33" t="s">
        <v>133</v>
      </c>
      <c r="C167" s="34" t="s">
        <v>230</v>
      </c>
      <c r="D167" s="34">
        <v>1</v>
      </c>
      <c r="E167" s="33" t="s">
        <v>134</v>
      </c>
      <c r="F167" s="31"/>
      <c r="G167" s="3"/>
      <c r="H167" s="3">
        <v>0</v>
      </c>
      <c r="I167" s="36">
        <f t="shared" si="2"/>
        <v>0</v>
      </c>
    </row>
    <row r="168" spans="1:9" ht="57" customHeight="1" x14ac:dyDescent="0.25">
      <c r="A168" s="32">
        <v>164</v>
      </c>
      <c r="B168" s="33" t="s">
        <v>135</v>
      </c>
      <c r="C168" s="34" t="s">
        <v>230</v>
      </c>
      <c r="D168" s="34">
        <v>1</v>
      </c>
      <c r="E168" s="33" t="s">
        <v>136</v>
      </c>
      <c r="F168" s="31"/>
      <c r="G168" s="3"/>
      <c r="H168" s="3">
        <v>0</v>
      </c>
      <c r="I168" s="36">
        <f t="shared" si="2"/>
        <v>0</v>
      </c>
    </row>
    <row r="169" spans="1:9" ht="57" customHeight="1" x14ac:dyDescent="0.25">
      <c r="A169" s="32">
        <v>165</v>
      </c>
      <c r="B169" s="33" t="s">
        <v>135</v>
      </c>
      <c r="C169" s="34" t="s">
        <v>230</v>
      </c>
      <c r="D169" s="34">
        <v>1</v>
      </c>
      <c r="E169" s="33" t="s">
        <v>137</v>
      </c>
      <c r="F169" s="31"/>
      <c r="G169" s="3"/>
      <c r="H169" s="3">
        <v>0</v>
      </c>
      <c r="I169" s="36">
        <f t="shared" si="2"/>
        <v>0</v>
      </c>
    </row>
    <row r="170" spans="1:9" ht="57" customHeight="1" x14ac:dyDescent="0.25">
      <c r="A170" s="32">
        <v>166</v>
      </c>
      <c r="B170" s="33" t="s">
        <v>138</v>
      </c>
      <c r="C170" s="34" t="s">
        <v>230</v>
      </c>
      <c r="D170" s="34">
        <v>4</v>
      </c>
      <c r="E170" s="33" t="s">
        <v>139</v>
      </c>
      <c r="F170" s="31"/>
      <c r="G170" s="3"/>
      <c r="H170" s="3">
        <v>0</v>
      </c>
      <c r="I170" s="36">
        <f t="shared" si="2"/>
        <v>0</v>
      </c>
    </row>
    <row r="171" spans="1:9" ht="57" customHeight="1" x14ac:dyDescent="0.25">
      <c r="A171" s="32">
        <v>167</v>
      </c>
      <c r="B171" s="33" t="s">
        <v>140</v>
      </c>
      <c r="C171" s="34" t="s">
        <v>230</v>
      </c>
      <c r="D171" s="34">
        <v>5</v>
      </c>
      <c r="E171" s="33" t="s">
        <v>139</v>
      </c>
      <c r="F171" s="31"/>
      <c r="G171" s="3"/>
      <c r="H171" s="3">
        <v>0</v>
      </c>
      <c r="I171" s="36">
        <f t="shared" si="2"/>
        <v>0</v>
      </c>
    </row>
    <row r="172" spans="1:9" ht="57" customHeight="1" x14ac:dyDescent="0.25">
      <c r="A172" s="32">
        <v>168</v>
      </c>
      <c r="B172" s="33" t="s">
        <v>141</v>
      </c>
      <c r="C172" s="34" t="s">
        <v>230</v>
      </c>
      <c r="D172" s="34">
        <v>10</v>
      </c>
      <c r="E172" s="33" t="s">
        <v>142</v>
      </c>
      <c r="F172" s="31"/>
      <c r="G172" s="3"/>
      <c r="H172" s="3">
        <v>0</v>
      </c>
      <c r="I172" s="36">
        <f t="shared" si="2"/>
        <v>0</v>
      </c>
    </row>
    <row r="173" spans="1:9" ht="57" customHeight="1" x14ac:dyDescent="0.25">
      <c r="A173" s="32">
        <v>169</v>
      </c>
      <c r="B173" s="33" t="s">
        <v>141</v>
      </c>
      <c r="C173" s="34" t="s">
        <v>230</v>
      </c>
      <c r="D173" s="34">
        <v>10</v>
      </c>
      <c r="E173" s="33" t="s">
        <v>143</v>
      </c>
      <c r="F173" s="31"/>
      <c r="G173" s="3"/>
      <c r="H173" s="3">
        <v>0</v>
      </c>
      <c r="I173" s="36">
        <f t="shared" si="2"/>
        <v>0</v>
      </c>
    </row>
    <row r="174" spans="1:9" ht="57" customHeight="1" x14ac:dyDescent="0.25">
      <c r="A174" s="32">
        <v>170</v>
      </c>
      <c r="B174" s="33" t="s">
        <v>141</v>
      </c>
      <c r="C174" s="34" t="s">
        <v>230</v>
      </c>
      <c r="D174" s="34">
        <v>10</v>
      </c>
      <c r="E174" s="33" t="s">
        <v>144</v>
      </c>
      <c r="F174" s="31"/>
      <c r="G174" s="3"/>
      <c r="H174" s="3">
        <v>0</v>
      </c>
      <c r="I174" s="36">
        <f t="shared" si="2"/>
        <v>0</v>
      </c>
    </row>
    <row r="175" spans="1:9" ht="57" customHeight="1" x14ac:dyDescent="0.25">
      <c r="A175" s="32">
        <v>171</v>
      </c>
      <c r="B175" s="33" t="s">
        <v>141</v>
      </c>
      <c r="C175" s="34" t="s">
        <v>230</v>
      </c>
      <c r="D175" s="34">
        <v>10</v>
      </c>
      <c r="E175" s="33" t="s">
        <v>145</v>
      </c>
      <c r="F175" s="31"/>
      <c r="G175" s="3"/>
      <c r="H175" s="3">
        <v>0</v>
      </c>
      <c r="I175" s="36">
        <f t="shared" si="2"/>
        <v>0</v>
      </c>
    </row>
    <row r="176" spans="1:9" ht="57" customHeight="1" x14ac:dyDescent="0.25">
      <c r="A176" s="32">
        <v>172</v>
      </c>
      <c r="B176" s="33" t="s">
        <v>146</v>
      </c>
      <c r="C176" s="34" t="s">
        <v>231</v>
      </c>
      <c r="D176" s="34">
        <v>40</v>
      </c>
      <c r="E176" s="33" t="s">
        <v>147</v>
      </c>
      <c r="F176" s="31"/>
      <c r="G176" s="3"/>
      <c r="H176" s="3">
        <v>0</v>
      </c>
      <c r="I176" s="36">
        <f t="shared" si="2"/>
        <v>0</v>
      </c>
    </row>
    <row r="177" spans="1:9" ht="57" customHeight="1" x14ac:dyDescent="0.25">
      <c r="A177" s="32">
        <v>173</v>
      </c>
      <c r="B177" s="33" t="s">
        <v>146</v>
      </c>
      <c r="C177" s="34" t="s">
        <v>231</v>
      </c>
      <c r="D177" s="34">
        <v>60</v>
      </c>
      <c r="E177" s="33" t="s">
        <v>174</v>
      </c>
      <c r="F177" s="31"/>
      <c r="G177" s="3"/>
      <c r="H177" s="3">
        <v>0</v>
      </c>
      <c r="I177" s="36">
        <f t="shared" si="2"/>
        <v>0</v>
      </c>
    </row>
    <row r="178" spans="1:9" ht="57" customHeight="1" x14ac:dyDescent="0.25">
      <c r="A178" s="32">
        <v>174</v>
      </c>
      <c r="B178" s="33" t="s">
        <v>148</v>
      </c>
      <c r="C178" s="34" t="s">
        <v>231</v>
      </c>
      <c r="D178" s="34">
        <v>100</v>
      </c>
      <c r="E178" s="33" t="s">
        <v>149</v>
      </c>
      <c r="F178" s="31"/>
      <c r="G178" s="3"/>
      <c r="H178" s="3">
        <v>0</v>
      </c>
      <c r="I178" s="36">
        <f t="shared" si="2"/>
        <v>0</v>
      </c>
    </row>
    <row r="179" spans="1:9" ht="57" customHeight="1" x14ac:dyDescent="0.25">
      <c r="A179" s="32">
        <v>175</v>
      </c>
      <c r="B179" s="33" t="s">
        <v>148</v>
      </c>
      <c r="C179" s="34" t="s">
        <v>231</v>
      </c>
      <c r="D179" s="34">
        <v>100</v>
      </c>
      <c r="E179" s="33" t="s">
        <v>150</v>
      </c>
      <c r="F179" s="31"/>
      <c r="G179" s="3"/>
      <c r="H179" s="3">
        <v>0</v>
      </c>
      <c r="I179" s="36">
        <f t="shared" si="2"/>
        <v>0</v>
      </c>
    </row>
    <row r="180" spans="1:9" ht="58.9" customHeight="1" x14ac:dyDescent="0.25">
      <c r="A180" s="32">
        <v>176</v>
      </c>
      <c r="B180" s="33" t="s">
        <v>148</v>
      </c>
      <c r="C180" s="34" t="s">
        <v>231</v>
      </c>
      <c r="D180" s="34">
        <v>200</v>
      </c>
      <c r="E180" s="33" t="s">
        <v>175</v>
      </c>
      <c r="F180" s="31"/>
      <c r="G180" s="3"/>
      <c r="H180" s="3">
        <v>0</v>
      </c>
      <c r="I180" s="36">
        <f t="shared" si="2"/>
        <v>0</v>
      </c>
    </row>
    <row r="181" spans="1:9" ht="57" customHeight="1" x14ac:dyDescent="0.25">
      <c r="A181" s="32">
        <v>177</v>
      </c>
      <c r="B181" s="33" t="s">
        <v>148</v>
      </c>
      <c r="C181" s="34" t="s">
        <v>231</v>
      </c>
      <c r="D181" s="34">
        <v>150</v>
      </c>
      <c r="E181" s="33" t="s">
        <v>176</v>
      </c>
      <c r="F181" s="31"/>
      <c r="G181" s="3"/>
      <c r="H181" s="3">
        <v>0</v>
      </c>
      <c r="I181" s="36">
        <f t="shared" si="2"/>
        <v>0</v>
      </c>
    </row>
    <row r="182" spans="1:9" ht="57" customHeight="1" x14ac:dyDescent="0.25">
      <c r="A182" s="32">
        <v>178</v>
      </c>
      <c r="B182" s="33" t="s">
        <v>151</v>
      </c>
      <c r="C182" s="34" t="s">
        <v>231</v>
      </c>
      <c r="D182" s="34">
        <v>150</v>
      </c>
      <c r="E182" s="33" t="s">
        <v>152</v>
      </c>
      <c r="F182" s="31"/>
      <c r="G182" s="3"/>
      <c r="H182" s="3">
        <v>0</v>
      </c>
      <c r="I182" s="36">
        <f t="shared" si="2"/>
        <v>0</v>
      </c>
    </row>
    <row r="183" spans="1:9" ht="57" customHeight="1" x14ac:dyDescent="0.25">
      <c r="A183" s="32">
        <v>179</v>
      </c>
      <c r="B183" s="33" t="s">
        <v>153</v>
      </c>
      <c r="C183" s="34" t="s">
        <v>231</v>
      </c>
      <c r="D183" s="34">
        <v>250</v>
      </c>
      <c r="E183" s="33" t="s">
        <v>268</v>
      </c>
      <c r="F183" s="31"/>
      <c r="G183" s="3"/>
      <c r="H183" s="3">
        <v>0</v>
      </c>
      <c r="I183" s="36">
        <f t="shared" si="2"/>
        <v>0</v>
      </c>
    </row>
    <row r="184" spans="1:9" ht="57" customHeight="1" x14ac:dyDescent="0.25">
      <c r="A184" s="32">
        <v>180</v>
      </c>
      <c r="B184" s="33" t="s">
        <v>155</v>
      </c>
      <c r="C184" s="34" t="s">
        <v>230</v>
      </c>
      <c r="D184" s="34">
        <v>50</v>
      </c>
      <c r="E184" s="33" t="s">
        <v>154</v>
      </c>
      <c r="F184" s="31"/>
      <c r="G184" s="3"/>
      <c r="H184" s="3">
        <v>0</v>
      </c>
      <c r="I184" s="36">
        <f t="shared" si="2"/>
        <v>0</v>
      </c>
    </row>
    <row r="185" spans="1:9" ht="57" customHeight="1" x14ac:dyDescent="0.25">
      <c r="A185" s="32">
        <v>181</v>
      </c>
      <c r="B185" s="33" t="s">
        <v>223</v>
      </c>
      <c r="C185" s="34" t="s">
        <v>230</v>
      </c>
      <c r="D185" s="34">
        <v>10</v>
      </c>
      <c r="E185" s="33" t="s">
        <v>224</v>
      </c>
      <c r="F185" s="31"/>
      <c r="G185" s="3"/>
      <c r="H185" s="3">
        <v>0</v>
      </c>
      <c r="I185" s="36">
        <f t="shared" si="2"/>
        <v>0</v>
      </c>
    </row>
    <row r="186" spans="1:9" ht="57" customHeight="1" x14ac:dyDescent="0.25">
      <c r="A186" s="32">
        <v>182</v>
      </c>
      <c r="B186" s="33" t="s">
        <v>156</v>
      </c>
      <c r="C186" s="34" t="s">
        <v>230</v>
      </c>
      <c r="D186" s="34">
        <v>45</v>
      </c>
      <c r="E186" s="33" t="s">
        <v>157</v>
      </c>
      <c r="F186" s="31"/>
      <c r="G186" s="3"/>
      <c r="H186" s="3">
        <v>0</v>
      </c>
      <c r="I186" s="36">
        <f t="shared" si="2"/>
        <v>0</v>
      </c>
    </row>
    <row r="187" spans="1:9" ht="57" customHeight="1" x14ac:dyDescent="0.25">
      <c r="A187" s="32">
        <v>183</v>
      </c>
      <c r="B187" s="33" t="s">
        <v>158</v>
      </c>
      <c r="C187" s="34" t="s">
        <v>230</v>
      </c>
      <c r="D187" s="34">
        <v>100</v>
      </c>
      <c r="E187" s="33" t="s">
        <v>157</v>
      </c>
      <c r="F187" s="31"/>
      <c r="G187" s="3"/>
      <c r="H187" s="3">
        <v>0</v>
      </c>
      <c r="I187" s="36">
        <f t="shared" si="2"/>
        <v>0</v>
      </c>
    </row>
    <row r="188" spans="1:9" ht="45" customHeight="1" x14ac:dyDescent="0.25">
      <c r="A188" s="32">
        <v>184</v>
      </c>
      <c r="B188" s="33" t="s">
        <v>159</v>
      </c>
      <c r="C188" s="34" t="s">
        <v>230</v>
      </c>
      <c r="D188" s="34">
        <v>100</v>
      </c>
      <c r="E188" s="33" t="s">
        <v>157</v>
      </c>
      <c r="F188" s="31"/>
      <c r="G188" s="3"/>
      <c r="H188" s="3">
        <v>0</v>
      </c>
      <c r="I188" s="36">
        <f t="shared" si="2"/>
        <v>0</v>
      </c>
    </row>
    <row r="189" spans="1:9" ht="56.45" customHeight="1" x14ac:dyDescent="0.25">
      <c r="A189" s="32">
        <v>185</v>
      </c>
      <c r="B189" s="33" t="s">
        <v>160</v>
      </c>
      <c r="C189" s="34" t="s">
        <v>230</v>
      </c>
      <c r="D189" s="34">
        <v>50</v>
      </c>
      <c r="E189" s="33" t="s">
        <v>157</v>
      </c>
      <c r="F189" s="31"/>
      <c r="G189" s="3"/>
      <c r="H189" s="3">
        <v>0</v>
      </c>
      <c r="I189" s="36">
        <f t="shared" si="2"/>
        <v>0</v>
      </c>
    </row>
    <row r="190" spans="1:9" ht="57" customHeight="1" x14ac:dyDescent="0.25">
      <c r="A190" s="32">
        <v>186</v>
      </c>
      <c r="B190" s="33" t="s">
        <v>161</v>
      </c>
      <c r="C190" s="34" t="s">
        <v>233</v>
      </c>
      <c r="D190" s="34">
        <v>50</v>
      </c>
      <c r="E190" s="33" t="s">
        <v>162</v>
      </c>
      <c r="F190" s="31"/>
      <c r="G190" s="3"/>
      <c r="H190" s="3">
        <v>0</v>
      </c>
      <c r="I190" s="36">
        <f t="shared" si="2"/>
        <v>0</v>
      </c>
    </row>
    <row r="191" spans="1:9" ht="57" customHeight="1" x14ac:dyDescent="0.25">
      <c r="A191" s="32">
        <v>187</v>
      </c>
      <c r="B191" s="33" t="s">
        <v>163</v>
      </c>
      <c r="C191" s="34" t="s">
        <v>233</v>
      </c>
      <c r="D191" s="34">
        <v>50</v>
      </c>
      <c r="E191" s="33" t="s">
        <v>164</v>
      </c>
      <c r="F191" s="31"/>
      <c r="G191" s="3"/>
      <c r="H191" s="3">
        <v>0</v>
      </c>
      <c r="I191" s="36">
        <f t="shared" si="2"/>
        <v>0</v>
      </c>
    </row>
    <row r="192" spans="1:9" ht="57" customHeight="1" x14ac:dyDescent="0.25">
      <c r="A192" s="32">
        <v>188</v>
      </c>
      <c r="B192" s="33" t="s">
        <v>165</v>
      </c>
      <c r="C192" s="34" t="s">
        <v>230</v>
      </c>
      <c r="D192" s="34">
        <v>10</v>
      </c>
      <c r="E192" s="33" t="s">
        <v>269</v>
      </c>
      <c r="F192" s="31"/>
      <c r="G192" s="3"/>
      <c r="H192" s="3">
        <v>0</v>
      </c>
      <c r="I192" s="36">
        <f t="shared" si="2"/>
        <v>0</v>
      </c>
    </row>
    <row r="193" spans="1:9" ht="57" customHeight="1" x14ac:dyDescent="0.25">
      <c r="A193" s="32">
        <v>189</v>
      </c>
      <c r="B193" s="33" t="s">
        <v>166</v>
      </c>
      <c r="C193" s="34" t="s">
        <v>234</v>
      </c>
      <c r="D193" s="34">
        <v>20</v>
      </c>
      <c r="E193" s="33" t="s">
        <v>167</v>
      </c>
      <c r="F193" s="31"/>
      <c r="G193" s="3"/>
      <c r="H193" s="3">
        <v>0</v>
      </c>
      <c r="I193" s="36">
        <f t="shared" si="2"/>
        <v>0</v>
      </c>
    </row>
    <row r="194" spans="1:9" ht="57" customHeight="1" x14ac:dyDescent="0.25">
      <c r="A194" s="32">
        <v>190</v>
      </c>
      <c r="B194" s="33" t="s">
        <v>168</v>
      </c>
      <c r="C194" s="34" t="s">
        <v>230</v>
      </c>
      <c r="D194" s="34">
        <v>10</v>
      </c>
      <c r="E194" s="33" t="s">
        <v>271</v>
      </c>
      <c r="F194" s="31"/>
      <c r="G194" s="3"/>
      <c r="H194" s="3">
        <v>0</v>
      </c>
      <c r="I194" s="36">
        <f t="shared" si="2"/>
        <v>0</v>
      </c>
    </row>
    <row r="195" spans="1:9" ht="57" customHeight="1" x14ac:dyDescent="0.25">
      <c r="A195" s="32">
        <v>191</v>
      </c>
      <c r="B195" s="33" t="s">
        <v>168</v>
      </c>
      <c r="C195" s="34" t="s">
        <v>230</v>
      </c>
      <c r="D195" s="34">
        <v>10</v>
      </c>
      <c r="E195" s="33" t="s">
        <v>270</v>
      </c>
      <c r="F195" s="31"/>
      <c r="G195" s="3"/>
      <c r="H195" s="3">
        <v>0</v>
      </c>
      <c r="I195" s="36">
        <f t="shared" si="2"/>
        <v>0</v>
      </c>
    </row>
    <row r="196" spans="1:9" ht="33.75" customHeight="1" x14ac:dyDescent="0.25">
      <c r="A196" s="23"/>
      <c r="B196" s="11"/>
      <c r="C196" s="12"/>
      <c r="D196" s="13"/>
      <c r="E196" s="13"/>
      <c r="F196" s="12"/>
      <c r="G196" s="14" t="s">
        <v>273</v>
      </c>
      <c r="H196" s="15"/>
      <c r="I196" s="16">
        <f>SUM(I5:I195)</f>
        <v>0</v>
      </c>
    </row>
    <row r="197" spans="1:9" ht="26.25" customHeight="1" x14ac:dyDescent="0.25">
      <c r="A197" s="23"/>
      <c r="B197" s="11"/>
      <c r="C197" s="12"/>
      <c r="D197" s="13"/>
      <c r="E197" s="13"/>
      <c r="F197" s="12"/>
      <c r="G197" s="17" t="s">
        <v>274</v>
      </c>
      <c r="H197" s="18"/>
      <c r="I197" s="16"/>
    </row>
    <row r="198" spans="1:9" ht="36" customHeight="1" x14ac:dyDescent="0.25">
      <c r="A198" s="23"/>
      <c r="B198" s="11"/>
      <c r="C198" s="12"/>
      <c r="D198" s="13"/>
      <c r="E198" s="13"/>
      <c r="F198" s="12"/>
      <c r="G198" s="17" t="s">
        <v>275</v>
      </c>
      <c r="H198" s="15"/>
      <c r="I198" s="16">
        <f>SUM(I196:I197)</f>
        <v>0</v>
      </c>
    </row>
    <row r="199" spans="1:9" ht="24.75" customHeight="1" x14ac:dyDescent="0.25">
      <c r="A199" s="23"/>
      <c r="B199" s="19" t="s">
        <v>276</v>
      </c>
      <c r="C199" s="20"/>
      <c r="D199" s="21"/>
      <c r="E199" s="21"/>
      <c r="F199" s="20"/>
      <c r="G199" s="22"/>
      <c r="H199" s="22"/>
      <c r="I199" s="22"/>
    </row>
    <row r="200" spans="1:9" ht="57" customHeight="1" x14ac:dyDescent="0.25">
      <c r="A200" s="23"/>
      <c r="B200" s="27"/>
      <c r="C200" s="28"/>
      <c r="D200" s="28"/>
      <c r="E200" s="27"/>
      <c r="F200" s="29"/>
      <c r="G200" s="29"/>
      <c r="H200" s="29"/>
      <c r="I200" s="29"/>
    </row>
    <row r="201" spans="1:9" ht="57" customHeight="1" x14ac:dyDescent="0.25">
      <c r="A201" s="23"/>
      <c r="B201" s="24"/>
      <c r="C201" s="25"/>
      <c r="D201" s="25"/>
      <c r="E201" s="24"/>
      <c r="F201" s="26"/>
      <c r="G201" s="26"/>
      <c r="H201" s="26"/>
      <c r="I201" s="26"/>
    </row>
    <row r="202" spans="1:9" ht="57" customHeight="1" x14ac:dyDescent="0.25">
      <c r="A202" s="23"/>
      <c r="B202" s="24"/>
      <c r="C202" s="25"/>
      <c r="D202" s="25"/>
      <c r="E202" s="24"/>
      <c r="F202" s="26"/>
      <c r="G202" s="26"/>
      <c r="H202" s="26"/>
      <c r="I202" s="26"/>
    </row>
    <row r="203" spans="1:9" ht="57" customHeight="1" x14ac:dyDescent="0.25">
      <c r="A203" s="23"/>
      <c r="B203" s="24"/>
      <c r="C203" s="25"/>
      <c r="D203" s="25"/>
      <c r="E203" s="24"/>
      <c r="F203" s="26"/>
      <c r="G203" s="26"/>
      <c r="H203" s="26"/>
      <c r="I203" s="26"/>
    </row>
    <row r="204" spans="1:9" ht="57" customHeight="1" x14ac:dyDescent="0.25">
      <c r="A204" s="23"/>
      <c r="B204" s="24"/>
      <c r="C204" s="25"/>
      <c r="D204" s="25"/>
      <c r="E204" s="24"/>
      <c r="F204" s="26"/>
      <c r="G204" s="26"/>
      <c r="H204" s="26"/>
      <c r="I204" s="26"/>
    </row>
    <row r="205" spans="1:9" ht="57" customHeight="1" x14ac:dyDescent="0.25">
      <c r="A205" s="23"/>
      <c r="B205" s="24"/>
      <c r="C205" s="25"/>
      <c r="D205" s="25"/>
      <c r="E205" s="24"/>
      <c r="F205" s="26"/>
      <c r="G205" s="26"/>
      <c r="H205" s="26"/>
      <c r="I205" s="26"/>
    </row>
    <row r="206" spans="1:9" ht="57" customHeight="1" x14ac:dyDescent="0.25">
      <c r="A206" s="23"/>
      <c r="B206" s="24"/>
      <c r="C206" s="25"/>
      <c r="D206" s="25"/>
      <c r="E206" s="24"/>
      <c r="F206" s="26"/>
      <c r="G206" s="26"/>
      <c r="H206" s="26"/>
      <c r="I206" s="26"/>
    </row>
    <row r="207" spans="1:9" ht="57" customHeight="1" x14ac:dyDescent="0.25">
      <c r="A207" s="23"/>
      <c r="B207" s="24"/>
      <c r="C207" s="25"/>
      <c r="D207" s="25"/>
      <c r="E207" s="24"/>
      <c r="F207" s="26"/>
      <c r="G207" s="26"/>
      <c r="H207" s="26"/>
      <c r="I207" s="26"/>
    </row>
    <row r="208" spans="1:9" ht="57" customHeight="1" x14ac:dyDescent="0.25">
      <c r="A208" s="23"/>
      <c r="B208" s="24"/>
      <c r="C208" s="25"/>
      <c r="D208" s="25"/>
      <c r="E208" s="24"/>
      <c r="F208" s="26"/>
      <c r="G208" s="26"/>
      <c r="H208" s="26"/>
      <c r="I208" s="26"/>
    </row>
    <row r="209" spans="1:9" ht="57" customHeight="1" x14ac:dyDescent="0.25">
      <c r="A209" s="23"/>
      <c r="B209" s="24"/>
      <c r="C209" s="25"/>
      <c r="D209" s="25"/>
      <c r="E209" s="24"/>
      <c r="F209" s="26"/>
      <c r="G209" s="26"/>
      <c r="H209" s="26"/>
      <c r="I209" s="26"/>
    </row>
    <row r="210" spans="1:9" ht="57" customHeight="1" x14ac:dyDescent="0.25">
      <c r="A210" s="23"/>
      <c r="B210" s="24"/>
      <c r="C210" s="25"/>
      <c r="D210" s="25"/>
      <c r="E210" s="24"/>
      <c r="F210" s="26"/>
      <c r="G210" s="26"/>
      <c r="H210" s="26"/>
      <c r="I210" s="26"/>
    </row>
    <row r="211" spans="1:9" ht="57" customHeight="1" x14ac:dyDescent="0.25">
      <c r="A211" s="23"/>
      <c r="B211" s="24"/>
      <c r="C211" s="25"/>
      <c r="D211" s="25"/>
      <c r="E211" s="24"/>
      <c r="F211" s="26"/>
      <c r="G211" s="26"/>
      <c r="H211" s="26"/>
      <c r="I211" s="26"/>
    </row>
  </sheetData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 prekės 2025-11 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Adas Norkūnas</dc:creator>
  <cp:lastModifiedBy>Leta Kalinauskaitė</cp:lastModifiedBy>
  <cp:lastPrinted>2022-09-16T07:04:27Z</cp:lastPrinted>
  <dcterms:created xsi:type="dcterms:W3CDTF">2022-05-31T12:27:14Z</dcterms:created>
  <dcterms:modified xsi:type="dcterms:W3CDTF">2026-04-27T07:21:04Z</dcterms:modified>
</cp:coreProperties>
</file>